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Z:\2017-027 OŠ Tržič JN živila\"/>
    </mc:Choice>
  </mc:AlternateContent>
  <bookViews>
    <workbookView xWindow="0" yWindow="0" windowWidth="28800" windowHeight="12045"/>
  </bookViews>
  <sheets>
    <sheet name="1 sklop" sheetId="1" r:id="rId1"/>
    <sheet name="2 sklop" sheetId="66" r:id="rId2"/>
    <sheet name="3 sklop" sheetId="37" r:id="rId3"/>
    <sheet name="4 sklop" sheetId="48" r:id="rId4"/>
    <sheet name="5 sklop" sheetId="65" r:id="rId5"/>
    <sheet name="6 sklop" sheetId="67" r:id="rId6"/>
    <sheet name="7 sklop" sheetId="51" r:id="rId7"/>
    <sheet name="8 sklop" sheetId="32" r:id="rId8"/>
    <sheet name="9 sklop" sheetId="40" r:id="rId9"/>
    <sheet name="10 sklop" sheetId="2" r:id="rId10"/>
    <sheet name="11 sklop" sheetId="33" r:id="rId11"/>
    <sheet name="12 sklop" sheetId="68" r:id="rId12"/>
    <sheet name="13 sklop" sheetId="69" r:id="rId13"/>
    <sheet name="14 sklop" sheetId="3" r:id="rId14"/>
    <sheet name="15 sklop" sheetId="38" r:id="rId15"/>
    <sheet name="16 sklop" sheetId="70" r:id="rId16"/>
    <sheet name="17 sklop" sheetId="41" r:id="rId17"/>
    <sheet name="18 sklop" sheetId="4" r:id="rId18"/>
    <sheet name="19 sklop" sheetId="5" r:id="rId19"/>
    <sheet name="20 sklop" sheetId="63" r:id="rId20"/>
    <sheet name="21 sklop" sheetId="7" r:id="rId21"/>
    <sheet name="22 sklop" sheetId="64" r:id="rId22"/>
    <sheet name="23 sklop" sheetId="61" r:id="rId23"/>
    <sheet name="24 sklop" sheetId="42" r:id="rId24"/>
  </sheets>
  <definedNames>
    <definedName name="_xlnm._FilterDatabase" localSheetId="14" hidden="1">'15 sklop'!$C$1:$C$98</definedName>
    <definedName name="_xlnm._FilterDatabase" localSheetId="15" hidden="1">'16 sklop'!$C$1:$C$26</definedName>
    <definedName name="_xlnm._FilterDatabase" localSheetId="7" hidden="1">'8 sklop'!$B$1:$D$23</definedName>
    <definedName name="_xlnm.Print_Area" localSheetId="0">'1 sklop'!$A$1:$N$66</definedName>
    <definedName name="_xlnm.Print_Area" localSheetId="9">'10 sklop'!$A$1:$N$40</definedName>
    <definedName name="_xlnm.Print_Area" localSheetId="10">'11 sklop'!$A$1:$N$95</definedName>
    <definedName name="_xlnm.Print_Area" localSheetId="11">'12 sklop'!$A$1:$N$29</definedName>
    <definedName name="_xlnm.Print_Area" localSheetId="12">'13 sklop'!$A$1:$N$20</definedName>
    <definedName name="_xlnm.Print_Area" localSheetId="13">'14 sklop'!$A$1:$N$58</definedName>
    <definedName name="_xlnm.Print_Area" localSheetId="14">'15 sklop'!$A$1:$O$98</definedName>
    <definedName name="_xlnm.Print_Area" localSheetId="15">'16 sklop'!$A$1:$O$26</definedName>
    <definedName name="_xlnm.Print_Area" localSheetId="16">'17 sklop'!$A$1:$N$75</definedName>
    <definedName name="_xlnm.Print_Area" localSheetId="17">'18 sklop'!$A$1:$N$43</definedName>
    <definedName name="_xlnm.Print_Area" localSheetId="18">'19 sklop'!$A$1:$N$48</definedName>
    <definedName name="_xlnm.Print_Area" localSheetId="1">'2 sklop'!$A$1:$N$20</definedName>
    <definedName name="_xlnm.Print_Area" localSheetId="19">'20 sklop'!$A$1:$N$57</definedName>
    <definedName name="_xlnm.Print_Area" localSheetId="20">'21 sklop'!$A$1:$N$66</definedName>
    <definedName name="_xlnm.Print_Area" localSheetId="21">'22 sklop'!$A$1:$N$92</definedName>
    <definedName name="_xlnm.Print_Area" localSheetId="22">'23 sklop'!$A$1:$N$30</definedName>
    <definedName name="_xlnm.Print_Area" localSheetId="23">'24 sklop'!$A$1:$N$69</definedName>
    <definedName name="_xlnm.Print_Area" localSheetId="2">'3 sklop'!$A$1:$N$37</definedName>
    <definedName name="_xlnm.Print_Area" localSheetId="3">'4 sklop'!$A$1:$N$34</definedName>
    <definedName name="_xlnm.Print_Area" localSheetId="4">'5 sklop'!$A$1:$N$22</definedName>
    <definedName name="_xlnm.Print_Area" localSheetId="5">'6 sklop'!$A$1:$N$77</definedName>
    <definedName name="_xlnm.Print_Area" localSheetId="6">'7 sklop'!$A$1:$N$30</definedName>
    <definedName name="_xlnm.Print_Area" localSheetId="7">'8 sklop'!$A$1:$N$23</definedName>
    <definedName name="_xlnm.Print_Area" localSheetId="8">'9 sklop'!$A$1:$N$26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7">'18 sklop'!$13:$15</definedName>
    <definedName name="_xlnm.Print_Titles" localSheetId="18">'19 sklop'!$13:$15</definedName>
    <definedName name="_xlnm.Print_Titles" localSheetId="1">'2 sklop'!$13:$15</definedName>
    <definedName name="_xlnm.Print_Titles" localSheetId="19">'20 sklop'!$13:$15</definedName>
    <definedName name="_xlnm.Print_Titles" localSheetId="20">'21 sklop'!$13:$15</definedName>
    <definedName name="_xlnm.Print_Titles" localSheetId="21">'22 sklop'!$13:$15</definedName>
    <definedName name="_xlnm.Print_Titles" localSheetId="22">'23 sklop'!$13:$15</definedName>
    <definedName name="_xlnm.Print_Titles" localSheetId="23">'24 sklop'!$13:$15</definedName>
    <definedName name="_xlnm.Print_Titles" localSheetId="2">'3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/>
  <fileRecoveryPr autoRecover="0"/>
</workbook>
</file>

<file path=xl/calcChain.xml><?xml version="1.0" encoding="utf-8"?>
<calcChain xmlns="http://schemas.openxmlformats.org/spreadsheetml/2006/main">
  <c r="N35" i="37" l="1"/>
  <c r="J35" i="37"/>
  <c r="L30" i="37"/>
  <c r="M30" i="37" s="1"/>
  <c r="N30" i="37" s="1"/>
  <c r="L31" i="37"/>
  <c r="M31" i="37"/>
  <c r="N31" i="37" s="1"/>
  <c r="L32" i="37"/>
  <c r="M32" i="37" s="1"/>
  <c r="N32" i="37" s="1"/>
  <c r="L33" i="37"/>
  <c r="M33" i="37"/>
  <c r="N33" i="37" s="1"/>
  <c r="L34" i="37"/>
  <c r="M34" i="37" s="1"/>
  <c r="N34" i="37" s="1"/>
  <c r="L18" i="32"/>
  <c r="M18" i="32"/>
  <c r="N18" i="32"/>
  <c r="L19" i="32"/>
  <c r="M19" i="32"/>
  <c r="N19" i="32"/>
  <c r="L32" i="42" l="1"/>
  <c r="M32" i="42" s="1"/>
  <c r="N32" i="42" s="1"/>
  <c r="L33" i="42"/>
  <c r="M33" i="42" s="1"/>
  <c r="N33" i="42" s="1"/>
  <c r="L34" i="42"/>
  <c r="M34" i="42" s="1"/>
  <c r="N34" i="42" s="1"/>
  <c r="L35" i="42"/>
  <c r="M35" i="42" s="1"/>
  <c r="N35" i="42" s="1"/>
  <c r="L36" i="42"/>
  <c r="M36" i="42" s="1"/>
  <c r="N36" i="42" s="1"/>
  <c r="L37" i="42"/>
  <c r="M37" i="42"/>
  <c r="N37" i="42" s="1"/>
  <c r="L38" i="42"/>
  <c r="M38" i="42" s="1"/>
  <c r="N38" i="42" s="1"/>
  <c r="L39" i="42"/>
  <c r="M39" i="42" s="1"/>
  <c r="N39" i="42" s="1"/>
  <c r="L40" i="42"/>
  <c r="M40" i="42" s="1"/>
  <c r="N40" i="42" s="1"/>
  <c r="L41" i="42"/>
  <c r="M41" i="42" s="1"/>
  <c r="N41" i="42" s="1"/>
  <c r="L42" i="42"/>
  <c r="M42" i="42" s="1"/>
  <c r="N42" i="42" s="1"/>
  <c r="L43" i="42"/>
  <c r="M43" i="42" s="1"/>
  <c r="N43" i="42" s="1"/>
  <c r="L44" i="42"/>
  <c r="M44" i="42" s="1"/>
  <c r="N44" i="42" s="1"/>
  <c r="L45" i="42"/>
  <c r="M45" i="42"/>
  <c r="N45" i="42" s="1"/>
  <c r="L46" i="42"/>
  <c r="M46" i="42" s="1"/>
  <c r="N46" i="42" s="1"/>
  <c r="L47" i="42"/>
  <c r="M47" i="42" s="1"/>
  <c r="N47" i="42" s="1"/>
  <c r="L48" i="42"/>
  <c r="M48" i="42" s="1"/>
  <c r="N48" i="42" s="1"/>
  <c r="L49" i="42"/>
  <c r="M49" i="42" s="1"/>
  <c r="N49" i="42" s="1"/>
  <c r="L50" i="42"/>
  <c r="M50" i="42" s="1"/>
  <c r="N50" i="42" s="1"/>
  <c r="L51" i="42"/>
  <c r="M51" i="42" s="1"/>
  <c r="N51" i="42" s="1"/>
  <c r="L52" i="42"/>
  <c r="M52" i="42" s="1"/>
  <c r="N52" i="42" s="1"/>
  <c r="L53" i="42"/>
  <c r="M53" i="42" s="1"/>
  <c r="N53" i="42" s="1"/>
  <c r="L54" i="42"/>
  <c r="M54" i="42" s="1"/>
  <c r="N54" i="42" s="1"/>
  <c r="L55" i="42"/>
  <c r="M55" i="42"/>
  <c r="N55" i="42" s="1"/>
  <c r="L56" i="42"/>
  <c r="M56" i="42" s="1"/>
  <c r="N56" i="42" s="1"/>
  <c r="L59" i="42"/>
  <c r="M59" i="42" s="1"/>
  <c r="N59" i="42" s="1"/>
  <c r="L57" i="42"/>
  <c r="M57" i="42"/>
  <c r="N57" i="42" s="1"/>
  <c r="L58" i="42"/>
  <c r="M58" i="42" s="1"/>
  <c r="N58" i="42" s="1"/>
  <c r="L60" i="42"/>
  <c r="M60" i="42" s="1"/>
  <c r="N60" i="42" s="1"/>
  <c r="L61" i="42"/>
  <c r="M61" i="42" s="1"/>
  <c r="N61" i="42" s="1"/>
  <c r="L63" i="42"/>
  <c r="M63" i="42" s="1"/>
  <c r="N63" i="42" s="1"/>
  <c r="L62" i="42"/>
  <c r="M62" i="42" s="1"/>
  <c r="N62" i="42" s="1"/>
  <c r="L64" i="42"/>
  <c r="M64" i="42" s="1"/>
  <c r="N64" i="42" s="1"/>
  <c r="L65" i="42"/>
  <c r="M65" i="42"/>
  <c r="N65" i="42" s="1"/>
  <c r="L66" i="42"/>
  <c r="M66" i="42" s="1"/>
  <c r="N66" i="42" s="1"/>
  <c r="L74" i="64"/>
  <c r="M74" i="64" s="1"/>
  <c r="N74" i="64" s="1"/>
  <c r="L75" i="64"/>
  <c r="M75" i="64" s="1"/>
  <c r="N75" i="64" s="1"/>
  <c r="L76" i="64"/>
  <c r="M76" i="64" s="1"/>
  <c r="N76" i="64" s="1"/>
  <c r="L77" i="64"/>
  <c r="M77" i="64" s="1"/>
  <c r="N77" i="64" s="1"/>
  <c r="L78" i="64"/>
  <c r="M78" i="64" s="1"/>
  <c r="N78" i="64" s="1"/>
  <c r="L79" i="64"/>
  <c r="M79" i="64" s="1"/>
  <c r="N79" i="64" s="1"/>
  <c r="L80" i="64"/>
  <c r="M80" i="64" s="1"/>
  <c r="N80" i="64" s="1"/>
  <c r="L81" i="64"/>
  <c r="M81" i="64" s="1"/>
  <c r="N81" i="64" s="1"/>
  <c r="L82" i="64"/>
  <c r="M82" i="64" s="1"/>
  <c r="N82" i="64" s="1"/>
  <c r="L83" i="64"/>
  <c r="M83" i="64" s="1"/>
  <c r="N83" i="64" s="1"/>
  <c r="L84" i="64"/>
  <c r="M84" i="64" s="1"/>
  <c r="N84" i="64" s="1"/>
  <c r="L85" i="64"/>
  <c r="M85" i="64" s="1"/>
  <c r="N85" i="64" s="1"/>
  <c r="L86" i="64"/>
  <c r="M86" i="64" s="1"/>
  <c r="N86" i="64" s="1"/>
  <c r="L87" i="64"/>
  <c r="M87" i="64" s="1"/>
  <c r="N87" i="64" s="1"/>
  <c r="L88" i="64"/>
  <c r="M88" i="64"/>
  <c r="N88" i="64" s="1"/>
  <c r="L89" i="64"/>
  <c r="M89" i="64" s="1"/>
  <c r="N89" i="64" s="1"/>
  <c r="L38" i="64"/>
  <c r="M38" i="64" s="1"/>
  <c r="N38" i="64" s="1"/>
  <c r="L39" i="64"/>
  <c r="M39" i="64" s="1"/>
  <c r="N39" i="64" s="1"/>
  <c r="L51" i="64"/>
  <c r="M51" i="64"/>
  <c r="N51" i="64" s="1"/>
  <c r="L50" i="64"/>
  <c r="M50" i="64" s="1"/>
  <c r="N50" i="64" s="1"/>
  <c r="L24" i="64"/>
  <c r="M24" i="64" s="1"/>
  <c r="N24" i="64" s="1"/>
  <c r="L25" i="64"/>
  <c r="M25" i="64" s="1"/>
  <c r="N25" i="64" s="1"/>
  <c r="L73" i="64"/>
  <c r="M73" i="64" s="1"/>
  <c r="N73" i="64" s="1"/>
  <c r="L72" i="64"/>
  <c r="M72" i="64" s="1"/>
  <c r="N72" i="64" s="1"/>
  <c r="L71" i="64"/>
  <c r="M71" i="64" s="1"/>
  <c r="N71" i="64" s="1"/>
  <c r="L70" i="64"/>
  <c r="M70" i="64" s="1"/>
  <c r="N70" i="64" s="1"/>
  <c r="L69" i="64"/>
  <c r="M69" i="64" s="1"/>
  <c r="N69" i="64" s="1"/>
  <c r="L68" i="64"/>
  <c r="M68" i="64" s="1"/>
  <c r="N68" i="64" s="1"/>
  <c r="L67" i="64"/>
  <c r="M67" i="64" s="1"/>
  <c r="N67" i="64" s="1"/>
  <c r="L66" i="64"/>
  <c r="M66" i="64" s="1"/>
  <c r="N66" i="64" s="1"/>
  <c r="L65" i="64"/>
  <c r="M65" i="64" s="1"/>
  <c r="N65" i="64" s="1"/>
  <c r="L63" i="64"/>
  <c r="M63" i="64" s="1"/>
  <c r="N63" i="64" s="1"/>
  <c r="L62" i="64"/>
  <c r="M62" i="64" s="1"/>
  <c r="N62" i="64" s="1"/>
  <c r="L64" i="64"/>
  <c r="M64" i="64" s="1"/>
  <c r="N64" i="64" s="1"/>
  <c r="L61" i="64"/>
  <c r="M61" i="64" s="1"/>
  <c r="N61" i="64" s="1"/>
  <c r="L60" i="64"/>
  <c r="M60" i="64" s="1"/>
  <c r="N60" i="64" s="1"/>
  <c r="L59" i="64"/>
  <c r="M59" i="64" s="1"/>
  <c r="N59" i="64" s="1"/>
  <c r="L58" i="64"/>
  <c r="M58" i="64" s="1"/>
  <c r="N58" i="64" s="1"/>
  <c r="L57" i="64"/>
  <c r="M57" i="64" s="1"/>
  <c r="N57" i="64" s="1"/>
  <c r="L56" i="64"/>
  <c r="M56" i="64" s="1"/>
  <c r="N56" i="64" s="1"/>
  <c r="L55" i="64"/>
  <c r="M55" i="64" s="1"/>
  <c r="N55" i="64" s="1"/>
  <c r="L54" i="64"/>
  <c r="M54" i="64" s="1"/>
  <c r="N54" i="64" s="1"/>
  <c r="L53" i="64"/>
  <c r="M53" i="64" s="1"/>
  <c r="N53" i="64" s="1"/>
  <c r="L52" i="64"/>
  <c r="M52" i="64" s="1"/>
  <c r="N52" i="64" s="1"/>
  <c r="L49" i="64"/>
  <c r="M49" i="64" s="1"/>
  <c r="N49" i="64" s="1"/>
  <c r="L48" i="64"/>
  <c r="M48" i="64" s="1"/>
  <c r="N48" i="64" s="1"/>
  <c r="L47" i="64"/>
  <c r="M47" i="64" s="1"/>
  <c r="N47" i="64" s="1"/>
  <c r="M46" i="64"/>
  <c r="N46" i="64" s="1"/>
  <c r="L46" i="64"/>
  <c r="L45" i="64"/>
  <c r="M45" i="64" s="1"/>
  <c r="N45" i="64" s="1"/>
  <c r="L44" i="64"/>
  <c r="M44" i="64" s="1"/>
  <c r="N44" i="64" s="1"/>
  <c r="L43" i="64"/>
  <c r="M43" i="64" s="1"/>
  <c r="N43" i="64" s="1"/>
  <c r="L42" i="64"/>
  <c r="M42" i="64" s="1"/>
  <c r="N42" i="64" s="1"/>
  <c r="L41" i="64"/>
  <c r="M41" i="64" s="1"/>
  <c r="N41" i="64" s="1"/>
  <c r="L40" i="64"/>
  <c r="M40" i="64" s="1"/>
  <c r="N40" i="64" s="1"/>
  <c r="L37" i="64"/>
  <c r="M37" i="64" s="1"/>
  <c r="N37" i="64" s="1"/>
  <c r="L36" i="64"/>
  <c r="M36" i="64" s="1"/>
  <c r="N36" i="64" s="1"/>
  <c r="L35" i="64"/>
  <c r="M35" i="64" s="1"/>
  <c r="N35" i="64" s="1"/>
  <c r="L34" i="64"/>
  <c r="M34" i="64" s="1"/>
  <c r="N34" i="64" s="1"/>
  <c r="L33" i="64"/>
  <c r="M33" i="64" s="1"/>
  <c r="N33" i="64" s="1"/>
  <c r="L32" i="64"/>
  <c r="M32" i="64" s="1"/>
  <c r="N32" i="64" s="1"/>
  <c r="L31" i="64"/>
  <c r="M31" i="64" s="1"/>
  <c r="N31" i="64" s="1"/>
  <c r="L30" i="64"/>
  <c r="M30" i="64" s="1"/>
  <c r="N30" i="64" s="1"/>
  <c r="L29" i="64"/>
  <c r="M29" i="64" s="1"/>
  <c r="N29" i="64" s="1"/>
  <c r="L28" i="64"/>
  <c r="M28" i="64" s="1"/>
  <c r="N28" i="64" s="1"/>
  <c r="L27" i="64"/>
  <c r="M27" i="64" s="1"/>
  <c r="N27" i="64" s="1"/>
  <c r="L26" i="64"/>
  <c r="M26" i="64" s="1"/>
  <c r="N26" i="64" s="1"/>
  <c r="L23" i="64"/>
  <c r="M23" i="64" s="1"/>
  <c r="N23" i="64" s="1"/>
  <c r="L22" i="64"/>
  <c r="M22" i="64" s="1"/>
  <c r="N22" i="64" s="1"/>
  <c r="L21" i="64"/>
  <c r="M21" i="64" s="1"/>
  <c r="N21" i="64" s="1"/>
  <c r="L20" i="64"/>
  <c r="M20" i="64" s="1"/>
  <c r="N20" i="64" s="1"/>
  <c r="L19" i="64"/>
  <c r="M19" i="64" s="1"/>
  <c r="N19" i="64" s="1"/>
  <c r="L18" i="64"/>
  <c r="M18" i="64" s="1"/>
  <c r="N18" i="64" s="1"/>
  <c r="L16" i="64"/>
  <c r="M16" i="64" s="1"/>
  <c r="N16" i="64" s="1"/>
  <c r="L17" i="64"/>
  <c r="L28" i="1"/>
  <c r="M28" i="1" s="1"/>
  <c r="N28" i="1" s="1"/>
  <c r="L46" i="63"/>
  <c r="M46" i="63" s="1"/>
  <c r="N46" i="63" s="1"/>
  <c r="L45" i="63"/>
  <c r="M45" i="63" s="1"/>
  <c r="N45" i="63" s="1"/>
  <c r="L50" i="63"/>
  <c r="M50" i="63" s="1"/>
  <c r="N50" i="63" s="1"/>
  <c r="L49" i="63"/>
  <c r="M49" i="63" s="1"/>
  <c r="N49" i="63" s="1"/>
  <c r="L44" i="63"/>
  <c r="M44" i="63" s="1"/>
  <c r="N44" i="63" s="1"/>
  <c r="L43" i="63"/>
  <c r="M43" i="63" s="1"/>
  <c r="N43" i="63" s="1"/>
  <c r="L47" i="63"/>
  <c r="M47" i="63" s="1"/>
  <c r="N47" i="63" s="1"/>
  <c r="L48" i="63"/>
  <c r="M48" i="63" s="1"/>
  <c r="N48" i="63" s="1"/>
  <c r="L24" i="63"/>
  <c r="M24" i="63" s="1"/>
  <c r="N24" i="63" s="1"/>
  <c r="L25" i="63"/>
  <c r="M25" i="63" s="1"/>
  <c r="N25" i="63" s="1"/>
  <c r="L26" i="63"/>
  <c r="M26" i="63" s="1"/>
  <c r="N26" i="63" s="1"/>
  <c r="L27" i="63"/>
  <c r="M27" i="63" s="1"/>
  <c r="N27" i="63" s="1"/>
  <c r="L28" i="63"/>
  <c r="M28" i="63" s="1"/>
  <c r="N28" i="63" s="1"/>
  <c r="L23" i="63"/>
  <c r="M23" i="63" s="1"/>
  <c r="N23" i="63" s="1"/>
  <c r="L29" i="63"/>
  <c r="M29" i="63" s="1"/>
  <c r="N29" i="63" s="1"/>
  <c r="L30" i="63"/>
  <c r="M30" i="63" s="1"/>
  <c r="N30" i="63" s="1"/>
  <c r="L18" i="63"/>
  <c r="M18" i="63" s="1"/>
  <c r="N18" i="63" s="1"/>
  <c r="L17" i="63"/>
  <c r="M17" i="63" s="1"/>
  <c r="N17" i="63" s="1"/>
  <c r="L31" i="63"/>
  <c r="M31" i="63" s="1"/>
  <c r="N31" i="63" s="1"/>
  <c r="L32" i="63"/>
  <c r="M32" i="63" s="1"/>
  <c r="N32" i="63" s="1"/>
  <c r="L33" i="63"/>
  <c r="M33" i="63" s="1"/>
  <c r="N33" i="63" s="1"/>
  <c r="L34" i="63"/>
  <c r="M34" i="63" s="1"/>
  <c r="N34" i="63" s="1"/>
  <c r="L35" i="63"/>
  <c r="M35" i="63" s="1"/>
  <c r="N35" i="63" s="1"/>
  <c r="L36" i="63"/>
  <c r="M36" i="63" s="1"/>
  <c r="N36" i="63" s="1"/>
  <c r="L37" i="63"/>
  <c r="M37" i="63" s="1"/>
  <c r="N37" i="63" s="1"/>
  <c r="L38" i="63"/>
  <c r="M38" i="63" s="1"/>
  <c r="N38" i="63" s="1"/>
  <c r="L39" i="63"/>
  <c r="M39" i="63" s="1"/>
  <c r="N39" i="63" s="1"/>
  <c r="L40" i="63"/>
  <c r="M40" i="63" s="1"/>
  <c r="N40" i="63" s="1"/>
  <c r="L41" i="63"/>
  <c r="M41" i="63" s="1"/>
  <c r="N41" i="63" s="1"/>
  <c r="L42" i="63"/>
  <c r="M42" i="63" s="1"/>
  <c r="N42" i="63" s="1"/>
  <c r="L51" i="63"/>
  <c r="M51" i="63" s="1"/>
  <c r="N51" i="63" s="1"/>
  <c r="L33" i="5"/>
  <c r="M33" i="5" s="1"/>
  <c r="N33" i="5" s="1"/>
  <c r="L34" i="5"/>
  <c r="M34" i="5"/>
  <c r="N34" i="5" s="1"/>
  <c r="L35" i="5"/>
  <c r="M35" i="5" s="1"/>
  <c r="N35" i="5" s="1"/>
  <c r="L36" i="5"/>
  <c r="M36" i="5" s="1"/>
  <c r="N36" i="5" s="1"/>
  <c r="L37" i="5"/>
  <c r="M37" i="5" s="1"/>
  <c r="N37" i="5" s="1"/>
  <c r="L38" i="5"/>
  <c r="M38" i="5"/>
  <c r="N38" i="5" s="1"/>
  <c r="L39" i="5"/>
  <c r="M39" i="5" s="1"/>
  <c r="N39" i="5" s="1"/>
  <c r="L42" i="5"/>
  <c r="M42" i="5" s="1"/>
  <c r="N42" i="5" s="1"/>
  <c r="L44" i="5"/>
  <c r="M44" i="5" s="1"/>
  <c r="N44" i="5" s="1"/>
  <c r="L43" i="5"/>
  <c r="M43" i="5" s="1"/>
  <c r="N43" i="5" s="1"/>
  <c r="L40" i="5"/>
  <c r="M40" i="5"/>
  <c r="N40" i="5"/>
  <c r="L41" i="5"/>
  <c r="M41" i="5" s="1"/>
  <c r="N41" i="5" s="1"/>
  <c r="L45" i="5"/>
  <c r="M45" i="5" s="1"/>
  <c r="N45" i="5" s="1"/>
  <c r="L40" i="41"/>
  <c r="M40" i="41" s="1"/>
  <c r="N40" i="41" s="1"/>
  <c r="L20" i="41"/>
  <c r="M20" i="41" s="1"/>
  <c r="N20" i="41" s="1"/>
  <c r="L21" i="41"/>
  <c r="M21" i="41" s="1"/>
  <c r="N21" i="41" s="1"/>
  <c r="L22" i="41"/>
  <c r="M22" i="41" s="1"/>
  <c r="N22" i="41" s="1"/>
  <c r="L23" i="41"/>
  <c r="M23" i="41" s="1"/>
  <c r="N23" i="41" s="1"/>
  <c r="L24" i="41"/>
  <c r="M24" i="41" s="1"/>
  <c r="N24" i="41" s="1"/>
  <c r="L25" i="41"/>
  <c r="M25" i="41" s="1"/>
  <c r="N25" i="41" s="1"/>
  <c r="L26" i="41"/>
  <c r="M26" i="41" s="1"/>
  <c r="N26" i="41" s="1"/>
  <c r="L27" i="41"/>
  <c r="M27" i="41" s="1"/>
  <c r="N27" i="41" s="1"/>
  <c r="L28" i="41"/>
  <c r="M28" i="41" s="1"/>
  <c r="N28" i="41" s="1"/>
  <c r="L29" i="41"/>
  <c r="M29" i="41" s="1"/>
  <c r="N29" i="41" s="1"/>
  <c r="L30" i="41"/>
  <c r="M30" i="41"/>
  <c r="N30" i="41" s="1"/>
  <c r="L31" i="41"/>
  <c r="M31" i="41" s="1"/>
  <c r="N31" i="41" s="1"/>
  <c r="L32" i="41"/>
  <c r="M32" i="41" s="1"/>
  <c r="N32" i="41" s="1"/>
  <c r="L33" i="41"/>
  <c r="M33" i="41" s="1"/>
  <c r="N33" i="41" s="1"/>
  <c r="L34" i="41"/>
  <c r="M34" i="41" s="1"/>
  <c r="N34" i="41" s="1"/>
  <c r="L35" i="41"/>
  <c r="M35" i="41" s="1"/>
  <c r="N35" i="41" s="1"/>
  <c r="L36" i="41"/>
  <c r="M36" i="41" s="1"/>
  <c r="N36" i="41" s="1"/>
  <c r="L37" i="41"/>
  <c r="M37" i="41" s="1"/>
  <c r="N37" i="41" s="1"/>
  <c r="L38" i="41"/>
  <c r="M38" i="41" s="1"/>
  <c r="N38" i="41" s="1"/>
  <c r="L39" i="41"/>
  <c r="M39" i="41" s="1"/>
  <c r="N39" i="41" s="1"/>
  <c r="L41" i="41"/>
  <c r="M41" i="41" s="1"/>
  <c r="N41" i="41" s="1"/>
  <c r="L42" i="41"/>
  <c r="M42" i="41" s="1"/>
  <c r="N42" i="41" s="1"/>
  <c r="L43" i="41"/>
  <c r="M43" i="41" s="1"/>
  <c r="N43" i="41" s="1"/>
  <c r="L44" i="41"/>
  <c r="M44" i="41" s="1"/>
  <c r="N44" i="41" s="1"/>
  <c r="L45" i="41"/>
  <c r="M45" i="41"/>
  <c r="N45" i="41" s="1"/>
  <c r="L46" i="41"/>
  <c r="M46" i="41" s="1"/>
  <c r="N46" i="41" s="1"/>
  <c r="L47" i="41"/>
  <c r="M47" i="41" s="1"/>
  <c r="N47" i="41" s="1"/>
  <c r="L48" i="41"/>
  <c r="M48" i="41" s="1"/>
  <c r="N48" i="41" s="1"/>
  <c r="L49" i="41"/>
  <c r="M49" i="41" s="1"/>
  <c r="N49" i="41" s="1"/>
  <c r="L50" i="41"/>
  <c r="M50" i="41" s="1"/>
  <c r="N50" i="41" s="1"/>
  <c r="L51" i="41"/>
  <c r="M51" i="41" s="1"/>
  <c r="N51" i="41" s="1"/>
  <c r="L53" i="41"/>
  <c r="M53" i="41" s="1"/>
  <c r="N53" i="41" s="1"/>
  <c r="L52" i="41"/>
  <c r="M52" i="41" s="1"/>
  <c r="N52" i="41" s="1"/>
  <c r="L54" i="41"/>
  <c r="M54" i="41" s="1"/>
  <c r="N54" i="41" s="1"/>
  <c r="L55" i="41"/>
  <c r="M55" i="41" s="1"/>
  <c r="N55" i="41" s="1"/>
  <c r="L56" i="41"/>
  <c r="M56" i="41" s="1"/>
  <c r="N56" i="41" s="1"/>
  <c r="L57" i="41"/>
  <c r="M57" i="41" s="1"/>
  <c r="N57" i="41" s="1"/>
  <c r="L58" i="41"/>
  <c r="M58" i="41" s="1"/>
  <c r="N58" i="41" s="1"/>
  <c r="L59" i="41"/>
  <c r="M59" i="41" s="1"/>
  <c r="N59" i="41" s="1"/>
  <c r="L60" i="41"/>
  <c r="M60" i="41" s="1"/>
  <c r="N60" i="41" s="1"/>
  <c r="L61" i="41"/>
  <c r="M61" i="41" s="1"/>
  <c r="N61" i="41" s="1"/>
  <c r="L62" i="41"/>
  <c r="M62" i="41" s="1"/>
  <c r="N62" i="41" s="1"/>
  <c r="L63" i="41"/>
  <c r="M63" i="41" s="1"/>
  <c r="N63" i="41" s="1"/>
  <c r="L64" i="41"/>
  <c r="M64" i="41" s="1"/>
  <c r="N64" i="41" s="1"/>
  <c r="L65" i="41"/>
  <c r="M65" i="41" s="1"/>
  <c r="N65" i="41" s="1"/>
  <c r="L66" i="41"/>
  <c r="M66" i="41" s="1"/>
  <c r="N66" i="41" s="1"/>
  <c r="L67" i="41"/>
  <c r="M67" i="41" s="1"/>
  <c r="N67" i="41" s="1"/>
  <c r="L68" i="41"/>
  <c r="M68" i="41" s="1"/>
  <c r="N68" i="41" s="1"/>
  <c r="L70" i="41"/>
  <c r="M70" i="41" s="1"/>
  <c r="N70" i="41" s="1"/>
  <c r="L69" i="41"/>
  <c r="M69" i="41" s="1"/>
  <c r="N69" i="41" s="1"/>
  <c r="L71" i="41"/>
  <c r="M71" i="41" s="1"/>
  <c r="N71" i="41" s="1"/>
  <c r="L72" i="41"/>
  <c r="M72" i="41" s="1"/>
  <c r="N72" i="41" s="1"/>
  <c r="K24" i="70"/>
  <c r="M23" i="70"/>
  <c r="N23" i="70" s="1"/>
  <c r="O23" i="70" s="1"/>
  <c r="M22" i="70"/>
  <c r="N22" i="70" s="1"/>
  <c r="O22" i="70" s="1"/>
  <c r="M21" i="70"/>
  <c r="N21" i="70" s="1"/>
  <c r="O21" i="70" s="1"/>
  <c r="M20" i="70"/>
  <c r="N20" i="70" s="1"/>
  <c r="O20" i="70" s="1"/>
  <c r="M18" i="70"/>
  <c r="N18" i="70" s="1"/>
  <c r="O18" i="70" s="1"/>
  <c r="M19" i="70"/>
  <c r="N19" i="70" s="1"/>
  <c r="O19" i="70" s="1"/>
  <c r="M17" i="70"/>
  <c r="N17" i="70" s="1"/>
  <c r="O17" i="70" s="1"/>
  <c r="M16" i="70"/>
  <c r="N16" i="70" s="1"/>
  <c r="O16" i="70" s="1"/>
  <c r="M85" i="38"/>
  <c r="N85" i="38" s="1"/>
  <c r="O85" i="38" s="1"/>
  <c r="M86" i="38"/>
  <c r="N86" i="38" s="1"/>
  <c r="O86" i="38" s="1"/>
  <c r="M87" i="38"/>
  <c r="N87" i="38" s="1"/>
  <c r="O87" i="38" s="1"/>
  <c r="M88" i="38"/>
  <c r="N88" i="38" s="1"/>
  <c r="O88" i="38" s="1"/>
  <c r="M89" i="38"/>
  <c r="N89" i="38" s="1"/>
  <c r="O89" i="38" s="1"/>
  <c r="M90" i="38"/>
  <c r="N90" i="38" s="1"/>
  <c r="O90" i="38" s="1"/>
  <c r="M91" i="38"/>
  <c r="N91" i="38" s="1"/>
  <c r="O91" i="38" s="1"/>
  <c r="M92" i="38"/>
  <c r="N92" i="38" s="1"/>
  <c r="O92" i="38" s="1"/>
  <c r="M93" i="38"/>
  <c r="N93" i="38" s="1"/>
  <c r="O93" i="38" s="1"/>
  <c r="M94" i="38"/>
  <c r="N94" i="38" s="1"/>
  <c r="O94" i="38" s="1"/>
  <c r="M95" i="38"/>
  <c r="N95" i="38" s="1"/>
  <c r="O95" i="38" s="1"/>
  <c r="M26" i="38"/>
  <c r="N26" i="38" s="1"/>
  <c r="O26" i="38" s="1"/>
  <c r="M37" i="38"/>
  <c r="N37" i="38" s="1"/>
  <c r="O37" i="38" s="1"/>
  <c r="M38" i="38"/>
  <c r="N38" i="38" s="1"/>
  <c r="O38" i="38" s="1"/>
  <c r="M39" i="38"/>
  <c r="N39" i="38" s="1"/>
  <c r="O39" i="38" s="1"/>
  <c r="M59" i="38"/>
  <c r="N59" i="38" s="1"/>
  <c r="O59" i="38" s="1"/>
  <c r="M64" i="38"/>
  <c r="N64" i="38" s="1"/>
  <c r="O64" i="38" s="1"/>
  <c r="M78" i="38"/>
  <c r="N78" i="38" s="1"/>
  <c r="O78" i="38" s="1"/>
  <c r="M82" i="38"/>
  <c r="N82" i="38" s="1"/>
  <c r="O82" i="38" s="1"/>
  <c r="M19" i="38"/>
  <c r="N19" i="38" s="1"/>
  <c r="O19" i="38" s="1"/>
  <c r="M21" i="38"/>
  <c r="N21" i="38" s="1"/>
  <c r="O21" i="38" s="1"/>
  <c r="M22" i="38"/>
  <c r="N22" i="38" s="1"/>
  <c r="O22" i="38" s="1"/>
  <c r="M23" i="38"/>
  <c r="N23" i="38" s="1"/>
  <c r="O23" i="38" s="1"/>
  <c r="M24" i="38"/>
  <c r="N24" i="38" s="1"/>
  <c r="O24" i="38" s="1"/>
  <c r="M25" i="38"/>
  <c r="N25" i="38" s="1"/>
  <c r="O25" i="38" s="1"/>
  <c r="M27" i="38"/>
  <c r="N27" i="38" s="1"/>
  <c r="O27" i="38" s="1"/>
  <c r="M29" i="38"/>
  <c r="N29" i="38" s="1"/>
  <c r="O29" i="38" s="1"/>
  <c r="M31" i="38"/>
  <c r="N31" i="38" s="1"/>
  <c r="O31" i="38" s="1"/>
  <c r="M32" i="38"/>
  <c r="N32" i="38" s="1"/>
  <c r="O32" i="38" s="1"/>
  <c r="M33" i="38"/>
  <c r="N33" i="38" s="1"/>
  <c r="O33" i="38" s="1"/>
  <c r="M34" i="38"/>
  <c r="N34" i="38" s="1"/>
  <c r="O34" i="38" s="1"/>
  <c r="M35" i="38"/>
  <c r="N35" i="38" s="1"/>
  <c r="O35" i="38" s="1"/>
  <c r="M36" i="38"/>
  <c r="N36" i="38" s="1"/>
  <c r="O36" i="38" s="1"/>
  <c r="M41" i="38"/>
  <c r="N41" i="38" s="1"/>
  <c r="O41" i="38" s="1"/>
  <c r="M45" i="38"/>
  <c r="N45" i="38" s="1"/>
  <c r="O45" i="38" s="1"/>
  <c r="M46" i="38"/>
  <c r="N46" i="38" s="1"/>
  <c r="O46" i="38" s="1"/>
  <c r="M47" i="38"/>
  <c r="N47" i="38" s="1"/>
  <c r="O47" i="38" s="1"/>
  <c r="M48" i="38"/>
  <c r="N48" i="38" s="1"/>
  <c r="O48" i="38" s="1"/>
  <c r="M50" i="38"/>
  <c r="N50" i="38" s="1"/>
  <c r="O50" i="38" s="1"/>
  <c r="M51" i="38"/>
  <c r="N51" i="38" s="1"/>
  <c r="O51" i="38" s="1"/>
  <c r="M63" i="38"/>
  <c r="N63" i="38" s="1"/>
  <c r="O63" i="38" s="1"/>
  <c r="M65" i="38"/>
  <c r="N65" i="38" s="1"/>
  <c r="O65" i="38" s="1"/>
  <c r="M67" i="38"/>
  <c r="N67" i="38" s="1"/>
  <c r="O67" i="38" s="1"/>
  <c r="M68" i="38"/>
  <c r="N68" i="38" s="1"/>
  <c r="O68" i="38" s="1"/>
  <c r="M69" i="38"/>
  <c r="N69" i="38" s="1"/>
  <c r="O69" i="38" s="1"/>
  <c r="M70" i="38"/>
  <c r="N70" i="38" s="1"/>
  <c r="O70" i="38" s="1"/>
  <c r="M71" i="38"/>
  <c r="N71" i="38" s="1"/>
  <c r="O71" i="38" s="1"/>
  <c r="M72" i="38"/>
  <c r="N72" i="38" s="1"/>
  <c r="O72" i="38" s="1"/>
  <c r="M73" i="38"/>
  <c r="N73" i="38" s="1"/>
  <c r="O73" i="38" s="1"/>
  <c r="M74" i="38"/>
  <c r="N74" i="38" s="1"/>
  <c r="O74" i="38" s="1"/>
  <c r="M76" i="38"/>
  <c r="N76" i="38" s="1"/>
  <c r="O76" i="38" s="1"/>
  <c r="M77" i="38"/>
  <c r="N77" i="38" s="1"/>
  <c r="O77" i="38" s="1"/>
  <c r="M80" i="38"/>
  <c r="N80" i="38" s="1"/>
  <c r="O80" i="38" s="1"/>
  <c r="M84" i="38"/>
  <c r="N84" i="38" s="1"/>
  <c r="O84" i="38" s="1"/>
  <c r="M53" i="38"/>
  <c r="N53" i="38" s="1"/>
  <c r="O53" i="38" s="1"/>
  <c r="M54" i="38"/>
  <c r="N54" i="38" s="1"/>
  <c r="O54" i="38" s="1"/>
  <c r="M55" i="38"/>
  <c r="N55" i="38" s="1"/>
  <c r="O55" i="38" s="1"/>
  <c r="M56" i="38"/>
  <c r="N56" i="38" s="1"/>
  <c r="O56" i="38" s="1"/>
  <c r="M57" i="38"/>
  <c r="N57" i="38" s="1"/>
  <c r="O57" i="38" s="1"/>
  <c r="M58" i="38"/>
  <c r="N58" i="38" s="1"/>
  <c r="O58" i="38" s="1"/>
  <c r="M60" i="38"/>
  <c r="N60" i="38" s="1"/>
  <c r="O60" i="38" s="1"/>
  <c r="M61" i="38"/>
  <c r="N61" i="38" s="1"/>
  <c r="O61" i="38" s="1"/>
  <c r="M62" i="38"/>
  <c r="N62" i="38" s="1"/>
  <c r="O62" i="38" s="1"/>
  <c r="M66" i="38"/>
  <c r="N66" i="38" s="1"/>
  <c r="O66" i="38" s="1"/>
  <c r="M75" i="38"/>
  <c r="N75" i="38" s="1"/>
  <c r="O75" i="38" s="1"/>
  <c r="M79" i="38"/>
  <c r="N79" i="38" s="1"/>
  <c r="O79" i="38" s="1"/>
  <c r="M81" i="38"/>
  <c r="N81" i="38" s="1"/>
  <c r="O81" i="38" s="1"/>
  <c r="M83" i="38"/>
  <c r="N83" i="38" s="1"/>
  <c r="O83" i="38" s="1"/>
  <c r="M20" i="38"/>
  <c r="N20" i="38" s="1"/>
  <c r="O20" i="38" s="1"/>
  <c r="M28" i="38"/>
  <c r="N28" i="38" s="1"/>
  <c r="O28" i="38" s="1"/>
  <c r="M17" i="38"/>
  <c r="N17" i="38" s="1"/>
  <c r="O17" i="38" s="1"/>
  <c r="M18" i="38"/>
  <c r="N18" i="38" s="1"/>
  <c r="O18" i="38" s="1"/>
  <c r="M30" i="38"/>
  <c r="N30" i="38" s="1"/>
  <c r="O30" i="38" s="1"/>
  <c r="M40" i="38"/>
  <c r="N40" i="38" s="1"/>
  <c r="O40" i="38" s="1"/>
  <c r="M42" i="38"/>
  <c r="N42" i="38" s="1"/>
  <c r="O42" i="38" s="1"/>
  <c r="M43" i="38"/>
  <c r="N43" i="38" s="1"/>
  <c r="O43" i="38" s="1"/>
  <c r="M44" i="38"/>
  <c r="N44" i="38" s="1"/>
  <c r="O44" i="38" s="1"/>
  <c r="M49" i="38"/>
  <c r="N49" i="38" s="1"/>
  <c r="O49" i="38" s="1"/>
  <c r="M52" i="38"/>
  <c r="N52" i="38" s="1"/>
  <c r="O52" i="38" s="1"/>
  <c r="J18" i="69"/>
  <c r="L17" i="69"/>
  <c r="M17" i="69" s="1"/>
  <c r="N17" i="69" s="1"/>
  <c r="L16" i="69"/>
  <c r="M16" i="69" s="1"/>
  <c r="N16" i="69" s="1"/>
  <c r="J27" i="68"/>
  <c r="L26" i="68"/>
  <c r="M26" i="68" s="1"/>
  <c r="N26" i="68" s="1"/>
  <c r="L25" i="68"/>
  <c r="M25" i="68" s="1"/>
  <c r="N25" i="68" s="1"/>
  <c r="L24" i="68"/>
  <c r="M24" i="68" s="1"/>
  <c r="N24" i="68" s="1"/>
  <c r="L23" i="68"/>
  <c r="M23" i="68" s="1"/>
  <c r="N23" i="68" s="1"/>
  <c r="L22" i="68"/>
  <c r="M22" i="68" s="1"/>
  <c r="N22" i="68" s="1"/>
  <c r="L21" i="68"/>
  <c r="M21" i="68" s="1"/>
  <c r="N21" i="68" s="1"/>
  <c r="L20" i="68"/>
  <c r="M20" i="68" s="1"/>
  <c r="N20" i="68" s="1"/>
  <c r="L19" i="68"/>
  <c r="M19" i="68" s="1"/>
  <c r="N19" i="68" s="1"/>
  <c r="L18" i="68"/>
  <c r="M18" i="68" s="1"/>
  <c r="N18" i="68" s="1"/>
  <c r="L17" i="68"/>
  <c r="M17" i="68" s="1"/>
  <c r="N17" i="68" s="1"/>
  <c r="L16" i="68"/>
  <c r="M16" i="68" s="1"/>
  <c r="N16" i="68" s="1"/>
  <c r="L85" i="33"/>
  <c r="M85" i="33" s="1"/>
  <c r="N85" i="33" s="1"/>
  <c r="L82" i="33"/>
  <c r="M82" i="33" s="1"/>
  <c r="N82" i="33" s="1"/>
  <c r="L81" i="33"/>
  <c r="M81" i="33" s="1"/>
  <c r="N81" i="33" s="1"/>
  <c r="L78" i="33"/>
  <c r="M78" i="33" s="1"/>
  <c r="N78" i="33" s="1"/>
  <c r="L80" i="33"/>
  <c r="M80" i="33" s="1"/>
  <c r="N80" i="33" s="1"/>
  <c r="L58" i="33"/>
  <c r="M58" i="33" s="1"/>
  <c r="N58" i="33" s="1"/>
  <c r="L60" i="33"/>
  <c r="M60" i="33" s="1"/>
  <c r="N60" i="33" s="1"/>
  <c r="L55" i="33"/>
  <c r="M55" i="33" s="1"/>
  <c r="N55" i="33" s="1"/>
  <c r="L57" i="33"/>
  <c r="M57" i="33" s="1"/>
  <c r="N57" i="33" s="1"/>
  <c r="L52" i="33"/>
  <c r="M52" i="33" s="1"/>
  <c r="N52" i="33" s="1"/>
  <c r="L54" i="33"/>
  <c r="M54" i="33" s="1"/>
  <c r="N54" i="33" s="1"/>
  <c r="L49" i="33"/>
  <c r="M49" i="33" s="1"/>
  <c r="N49" i="33" s="1"/>
  <c r="L51" i="33"/>
  <c r="M51" i="33" s="1"/>
  <c r="N51" i="33" s="1"/>
  <c r="L46" i="33"/>
  <c r="M46" i="33" s="1"/>
  <c r="N46" i="33" s="1"/>
  <c r="L48" i="33"/>
  <c r="M48" i="33" s="1"/>
  <c r="N48" i="33" s="1"/>
  <c r="L43" i="33"/>
  <c r="M43" i="33" s="1"/>
  <c r="N43" i="33" s="1"/>
  <c r="L45" i="33"/>
  <c r="M45" i="33" s="1"/>
  <c r="N45" i="33" s="1"/>
  <c r="L40" i="33"/>
  <c r="M40" i="33" s="1"/>
  <c r="N40" i="33" s="1"/>
  <c r="L42" i="33"/>
  <c r="M42" i="33" s="1"/>
  <c r="N42" i="33" s="1"/>
  <c r="L37" i="33"/>
  <c r="M37" i="33" s="1"/>
  <c r="N37" i="33" s="1"/>
  <c r="L39" i="33"/>
  <c r="M39" i="33" s="1"/>
  <c r="N39" i="33" s="1"/>
  <c r="L34" i="33"/>
  <c r="M34" i="33" s="1"/>
  <c r="N34" i="33" s="1"/>
  <c r="L36" i="33"/>
  <c r="M36" i="33" s="1"/>
  <c r="N36" i="33" s="1"/>
  <c r="L61" i="33"/>
  <c r="M61" i="33" s="1"/>
  <c r="N61" i="33" s="1"/>
  <c r="L38" i="33"/>
  <c r="M38" i="33" s="1"/>
  <c r="N38" i="33" s="1"/>
  <c r="L41" i="33"/>
  <c r="M41" i="33" s="1"/>
  <c r="N41" i="33" s="1"/>
  <c r="L44" i="33"/>
  <c r="M44" i="33" s="1"/>
  <c r="N44" i="33" s="1"/>
  <c r="L47" i="33"/>
  <c r="M47" i="33" s="1"/>
  <c r="N47" i="33" s="1"/>
  <c r="L50" i="33"/>
  <c r="M50" i="33" s="1"/>
  <c r="N50" i="33" s="1"/>
  <c r="L53" i="33"/>
  <c r="M53" i="33" s="1"/>
  <c r="N53" i="33" s="1"/>
  <c r="L56" i="33"/>
  <c r="M56" i="33" s="1"/>
  <c r="L59" i="33"/>
  <c r="M59" i="33" s="1"/>
  <c r="N59" i="33" s="1"/>
  <c r="L62" i="33"/>
  <c r="M62" i="33" s="1"/>
  <c r="N62" i="33" s="1"/>
  <c r="L63" i="33"/>
  <c r="M63" i="33" s="1"/>
  <c r="N63" i="33" s="1"/>
  <c r="L64" i="33"/>
  <c r="M64" i="33" s="1"/>
  <c r="N64" i="33" s="1"/>
  <c r="L65" i="33"/>
  <c r="M65" i="33" s="1"/>
  <c r="N65" i="33" s="1"/>
  <c r="L66" i="33"/>
  <c r="M66" i="33" s="1"/>
  <c r="N66" i="33" s="1"/>
  <c r="L67" i="33"/>
  <c r="M67" i="33" s="1"/>
  <c r="N67" i="33" s="1"/>
  <c r="L68" i="33"/>
  <c r="M68" i="33" s="1"/>
  <c r="N68" i="33" s="1"/>
  <c r="L69" i="33"/>
  <c r="M69" i="33" s="1"/>
  <c r="N69" i="33" s="1"/>
  <c r="L70" i="33"/>
  <c r="M70" i="33" s="1"/>
  <c r="N70" i="33" s="1"/>
  <c r="L74" i="33"/>
  <c r="M74" i="33" s="1"/>
  <c r="N74" i="33" s="1"/>
  <c r="L75" i="33"/>
  <c r="M75" i="33" s="1"/>
  <c r="N75" i="33" s="1"/>
  <c r="L76" i="33"/>
  <c r="M76" i="33" s="1"/>
  <c r="N76" i="33" s="1"/>
  <c r="L77" i="33"/>
  <c r="M77" i="33" s="1"/>
  <c r="N77" i="33" s="1"/>
  <c r="L79" i="33"/>
  <c r="M79" i="33" s="1"/>
  <c r="N79" i="33" s="1"/>
  <c r="L83" i="33"/>
  <c r="M83" i="33" s="1"/>
  <c r="N83" i="33" s="1"/>
  <c r="L84" i="33"/>
  <c r="M84" i="33" s="1"/>
  <c r="N84" i="33" s="1"/>
  <c r="L86" i="33"/>
  <c r="M86" i="33" s="1"/>
  <c r="N86" i="33" s="1"/>
  <c r="L87" i="33"/>
  <c r="M87" i="33" s="1"/>
  <c r="N87" i="33" s="1"/>
  <c r="L88" i="33"/>
  <c r="M88" i="33" s="1"/>
  <c r="N88" i="33" s="1"/>
  <c r="L89" i="33"/>
  <c r="M89" i="33" s="1"/>
  <c r="N89" i="33" s="1"/>
  <c r="L90" i="33"/>
  <c r="M90" i="33" s="1"/>
  <c r="N90" i="33" s="1"/>
  <c r="L91" i="33"/>
  <c r="M91" i="33" s="1"/>
  <c r="N91" i="33" s="1"/>
  <c r="L92" i="33"/>
  <c r="M92" i="33" s="1"/>
  <c r="N92" i="33" s="1"/>
  <c r="L72" i="33"/>
  <c r="M72" i="33" s="1"/>
  <c r="N72" i="33" s="1"/>
  <c r="L71" i="33"/>
  <c r="M71" i="33" s="1"/>
  <c r="N71" i="33" s="1"/>
  <c r="L73" i="33"/>
  <c r="M73" i="33" s="1"/>
  <c r="N73" i="33" s="1"/>
  <c r="L21" i="2"/>
  <c r="M21" i="2" s="1"/>
  <c r="N21" i="2" s="1"/>
  <c r="L22" i="2"/>
  <c r="M22" i="2" s="1"/>
  <c r="N22" i="2" s="1"/>
  <c r="L23" i="2"/>
  <c r="M23" i="2" s="1"/>
  <c r="N23" i="2" s="1"/>
  <c r="L36" i="2"/>
  <c r="M36" i="2" s="1"/>
  <c r="N36" i="2" s="1"/>
  <c r="L24" i="2"/>
  <c r="M24" i="2" s="1"/>
  <c r="N24" i="2" s="1"/>
  <c r="L25" i="2"/>
  <c r="M25" i="2" s="1"/>
  <c r="N25" i="2" s="1"/>
  <c r="L32" i="2"/>
  <c r="M32" i="2"/>
  <c r="N32" i="2" s="1"/>
  <c r="L26" i="2"/>
  <c r="M26" i="2" s="1"/>
  <c r="N26" i="2" s="1"/>
  <c r="L27" i="2"/>
  <c r="M27" i="2" s="1"/>
  <c r="N27" i="2" s="1"/>
  <c r="L28" i="2"/>
  <c r="M28" i="2" s="1"/>
  <c r="N28" i="2" s="1"/>
  <c r="L29" i="2"/>
  <c r="M29" i="2" s="1"/>
  <c r="N29" i="2" s="1"/>
  <c r="L30" i="2"/>
  <c r="M30" i="2" s="1"/>
  <c r="N30" i="2" s="1"/>
  <c r="L31" i="2"/>
  <c r="M31" i="2" s="1"/>
  <c r="N31" i="2" s="1"/>
  <c r="L33" i="2"/>
  <c r="M33" i="2" s="1"/>
  <c r="N33" i="2" s="1"/>
  <c r="L34" i="2"/>
  <c r="M34" i="2" s="1"/>
  <c r="N34" i="2" s="1"/>
  <c r="L35" i="2"/>
  <c r="M35" i="2" s="1"/>
  <c r="N35" i="2" s="1"/>
  <c r="L37" i="2"/>
  <c r="M37" i="2" s="1"/>
  <c r="N37" i="2" s="1"/>
  <c r="L19" i="40"/>
  <c r="M19" i="40" s="1"/>
  <c r="N19" i="40" s="1"/>
  <c r="L20" i="40"/>
  <c r="M20" i="40" s="1"/>
  <c r="N20" i="40" s="1"/>
  <c r="L21" i="40"/>
  <c r="M21" i="40" s="1"/>
  <c r="N21" i="40" s="1"/>
  <c r="L22" i="40"/>
  <c r="M22" i="40" s="1"/>
  <c r="N22" i="40" s="1"/>
  <c r="L23" i="40"/>
  <c r="M23" i="40" s="1"/>
  <c r="N23" i="40" s="1"/>
  <c r="L16" i="51"/>
  <c r="M16" i="51" s="1"/>
  <c r="N16" i="51" s="1"/>
  <c r="L17" i="51"/>
  <c r="M17" i="51" s="1"/>
  <c r="N17" i="51" s="1"/>
  <c r="L18" i="51"/>
  <c r="M18" i="51" s="1"/>
  <c r="N18" i="51" s="1"/>
  <c r="L19" i="51"/>
  <c r="M19" i="51" s="1"/>
  <c r="N19" i="51" s="1"/>
  <c r="L24" i="51"/>
  <c r="M24" i="51" s="1"/>
  <c r="N24" i="51" s="1"/>
  <c r="L25" i="51"/>
  <c r="M25" i="51" s="1"/>
  <c r="N25" i="51" s="1"/>
  <c r="L22" i="67"/>
  <c r="M22" i="67" s="1"/>
  <c r="N22" i="67" s="1"/>
  <c r="L23" i="67"/>
  <c r="M23" i="67" s="1"/>
  <c r="N23" i="67" s="1"/>
  <c r="L24" i="67"/>
  <c r="M24" i="67" s="1"/>
  <c r="N24" i="67" s="1"/>
  <c r="L25" i="67"/>
  <c r="M25" i="67" s="1"/>
  <c r="N25" i="67" s="1"/>
  <c r="L26" i="67"/>
  <c r="M26" i="67" s="1"/>
  <c r="N26" i="67" s="1"/>
  <c r="L27" i="67"/>
  <c r="M27" i="67" s="1"/>
  <c r="N27" i="67" s="1"/>
  <c r="L28" i="67"/>
  <c r="M28" i="67"/>
  <c r="N28" i="67" s="1"/>
  <c r="L29" i="67"/>
  <c r="M29" i="67" s="1"/>
  <c r="N29" i="67" s="1"/>
  <c r="L30" i="67"/>
  <c r="M30" i="67" s="1"/>
  <c r="N30" i="67" s="1"/>
  <c r="L31" i="67"/>
  <c r="M31" i="67" s="1"/>
  <c r="N31" i="67" s="1"/>
  <c r="L32" i="67"/>
  <c r="M32" i="67" s="1"/>
  <c r="N32" i="67" s="1"/>
  <c r="L33" i="67"/>
  <c r="M33" i="67" s="1"/>
  <c r="N33" i="67" s="1"/>
  <c r="L34" i="67"/>
  <c r="M34" i="67"/>
  <c r="N34" i="67" s="1"/>
  <c r="L35" i="67"/>
  <c r="M35" i="67" s="1"/>
  <c r="N35" i="67" s="1"/>
  <c r="L36" i="67"/>
  <c r="M36" i="67"/>
  <c r="N36" i="67" s="1"/>
  <c r="L37" i="67"/>
  <c r="M37" i="67" s="1"/>
  <c r="N37" i="67" s="1"/>
  <c r="L38" i="67"/>
  <c r="M38" i="67" s="1"/>
  <c r="N38" i="67" s="1"/>
  <c r="L39" i="67"/>
  <c r="M39" i="67" s="1"/>
  <c r="N39" i="67" s="1"/>
  <c r="L41" i="67"/>
  <c r="M41" i="67" s="1"/>
  <c r="N41" i="67" s="1"/>
  <c r="L40" i="67"/>
  <c r="M40" i="67"/>
  <c r="N40" i="67" s="1"/>
  <c r="L42" i="67"/>
  <c r="M42" i="67" s="1"/>
  <c r="N42" i="67" s="1"/>
  <c r="L43" i="67"/>
  <c r="M43" i="67" s="1"/>
  <c r="N43" i="67" s="1"/>
  <c r="L44" i="67"/>
  <c r="M44" i="67" s="1"/>
  <c r="N44" i="67" s="1"/>
  <c r="L45" i="67"/>
  <c r="M45" i="67" s="1"/>
  <c r="N45" i="67" s="1"/>
  <c r="L46" i="67"/>
  <c r="M46" i="67" s="1"/>
  <c r="N46" i="67" s="1"/>
  <c r="L47" i="67"/>
  <c r="M47" i="67" s="1"/>
  <c r="N47" i="67" s="1"/>
  <c r="L48" i="67"/>
  <c r="M48" i="67"/>
  <c r="N48" i="67" s="1"/>
  <c r="L49" i="67"/>
  <c r="M49" i="67" s="1"/>
  <c r="N49" i="67" s="1"/>
  <c r="L50" i="67"/>
  <c r="M50" i="67" s="1"/>
  <c r="N50" i="67" s="1"/>
  <c r="L51" i="67"/>
  <c r="M51" i="67" s="1"/>
  <c r="N51" i="67" s="1"/>
  <c r="L52" i="67"/>
  <c r="M52" i="67" s="1"/>
  <c r="N52" i="67" s="1"/>
  <c r="L53" i="67"/>
  <c r="M53" i="67"/>
  <c r="N53" i="67" s="1"/>
  <c r="L55" i="67"/>
  <c r="M55" i="67" s="1"/>
  <c r="N55" i="67" s="1"/>
  <c r="L54" i="67"/>
  <c r="M54" i="67"/>
  <c r="N54" i="67" s="1"/>
  <c r="L56" i="67"/>
  <c r="M56" i="67" s="1"/>
  <c r="N56" i="67" s="1"/>
  <c r="L57" i="67"/>
  <c r="M57" i="67" s="1"/>
  <c r="N57" i="67" s="1"/>
  <c r="L58" i="67"/>
  <c r="M58" i="67" s="1"/>
  <c r="N58" i="67" s="1"/>
  <c r="L59" i="67"/>
  <c r="M59" i="67" s="1"/>
  <c r="N59" i="67" s="1"/>
  <c r="L60" i="67"/>
  <c r="M60" i="67"/>
  <c r="N60" i="67"/>
  <c r="L61" i="67"/>
  <c r="M61" i="67" s="1"/>
  <c r="N61" i="67" s="1"/>
  <c r="L62" i="67"/>
  <c r="M62" i="67" s="1"/>
  <c r="N62" i="67" s="1"/>
  <c r="L64" i="67"/>
  <c r="M64" i="67" s="1"/>
  <c r="N64" i="67" s="1"/>
  <c r="L63" i="67"/>
  <c r="M63" i="67"/>
  <c r="N63" i="67" s="1"/>
  <c r="L65" i="67"/>
  <c r="M65" i="67" s="1"/>
  <c r="N65" i="67" s="1"/>
  <c r="L66" i="67"/>
  <c r="M66" i="67" s="1"/>
  <c r="N66" i="67" s="1"/>
  <c r="L67" i="67"/>
  <c r="M67" i="67" s="1"/>
  <c r="N67" i="67" s="1"/>
  <c r="L68" i="67"/>
  <c r="M68" i="67" s="1"/>
  <c r="N68" i="67" s="1"/>
  <c r="L69" i="67"/>
  <c r="M69" i="67" s="1"/>
  <c r="N69" i="67" s="1"/>
  <c r="L70" i="67"/>
  <c r="M70" i="67" s="1"/>
  <c r="N70" i="67" s="1"/>
  <c r="L71" i="67"/>
  <c r="M71" i="67"/>
  <c r="N71" i="67" s="1"/>
  <c r="L73" i="67"/>
  <c r="M73" i="67" s="1"/>
  <c r="N73" i="67" s="1"/>
  <c r="L72" i="67"/>
  <c r="M72" i="67" s="1"/>
  <c r="N72" i="67" s="1"/>
  <c r="L74" i="67"/>
  <c r="M74" i="67" s="1"/>
  <c r="N74" i="67" s="1"/>
  <c r="J75" i="67"/>
  <c r="L20" i="67"/>
  <c r="M20" i="67" s="1"/>
  <c r="N20" i="67" s="1"/>
  <c r="L21" i="67"/>
  <c r="M21" i="67" s="1"/>
  <c r="N21" i="67" s="1"/>
  <c r="L19" i="67"/>
  <c r="M19" i="67" s="1"/>
  <c r="N19" i="67" s="1"/>
  <c r="L18" i="67"/>
  <c r="M18" i="67" s="1"/>
  <c r="N18" i="67" s="1"/>
  <c r="L17" i="67"/>
  <c r="M17" i="67" s="1"/>
  <c r="N17" i="67" s="1"/>
  <c r="L16" i="67"/>
  <c r="M16" i="67" s="1"/>
  <c r="N16" i="67" s="1"/>
  <c r="L19" i="48"/>
  <c r="M19" i="48" s="1"/>
  <c r="N19" i="48" s="1"/>
  <c r="L20" i="48"/>
  <c r="M20" i="48" s="1"/>
  <c r="N20" i="48" s="1"/>
  <c r="L23" i="48"/>
  <c r="M23" i="48" s="1"/>
  <c r="N23" i="48" s="1"/>
  <c r="L24" i="48"/>
  <c r="M24" i="48" s="1"/>
  <c r="N24" i="48" s="1"/>
  <c r="J18" i="66"/>
  <c r="L17" i="66"/>
  <c r="M17" i="66" s="1"/>
  <c r="N17" i="66" s="1"/>
  <c r="L16" i="66"/>
  <c r="M16" i="66" s="1"/>
  <c r="N16" i="66" s="1"/>
  <c r="L41" i="1"/>
  <c r="M41" i="1" s="1"/>
  <c r="N41" i="1" s="1"/>
  <c r="L42" i="1"/>
  <c r="M42" i="1" s="1"/>
  <c r="N42" i="1" s="1"/>
  <c r="L43" i="1"/>
  <c r="M43" i="1" s="1"/>
  <c r="N43" i="1" s="1"/>
  <c r="L44" i="1"/>
  <c r="M44" i="1"/>
  <c r="N44" i="1" s="1"/>
  <c r="L25" i="1"/>
  <c r="M25" i="1"/>
  <c r="N25" i="1" s="1"/>
  <c r="L45" i="1"/>
  <c r="M45" i="1" s="1"/>
  <c r="N45" i="1" s="1"/>
  <c r="L46" i="1"/>
  <c r="M46" i="1"/>
  <c r="N46" i="1" s="1"/>
  <c r="L47" i="1"/>
  <c r="M47" i="1"/>
  <c r="N47" i="1"/>
  <c r="L48" i="1"/>
  <c r="M48" i="1" s="1"/>
  <c r="N48" i="1" s="1"/>
  <c r="L49" i="1"/>
  <c r="M49" i="1" s="1"/>
  <c r="N49" i="1" s="1"/>
  <c r="L50" i="1"/>
  <c r="M50" i="1" s="1"/>
  <c r="N50" i="1" s="1"/>
  <c r="L51" i="1"/>
  <c r="M51" i="1"/>
  <c r="N51" i="1"/>
  <c r="L52" i="1"/>
  <c r="M52" i="1"/>
  <c r="N52" i="1"/>
  <c r="L53" i="1"/>
  <c r="M53" i="1" s="1"/>
  <c r="N53" i="1" s="1"/>
  <c r="L54" i="1"/>
  <c r="M54" i="1"/>
  <c r="N54" i="1" s="1"/>
  <c r="L55" i="1"/>
  <c r="M55" i="1"/>
  <c r="N55" i="1" s="1"/>
  <c r="L56" i="1"/>
  <c r="M56" i="1"/>
  <c r="N56" i="1"/>
  <c r="L59" i="1"/>
  <c r="M59" i="1" s="1"/>
  <c r="N59" i="1" s="1"/>
  <c r="L60" i="1"/>
  <c r="M60" i="1"/>
  <c r="N60" i="1" s="1"/>
  <c r="L61" i="1"/>
  <c r="M61" i="1" s="1"/>
  <c r="N61" i="1" s="1"/>
  <c r="O24" i="70" l="1"/>
  <c r="N18" i="69"/>
  <c r="N27" i="68"/>
  <c r="N56" i="33"/>
  <c r="N75" i="67"/>
  <c r="N18" i="66"/>
  <c r="L17" i="42"/>
  <c r="M17" i="42" s="1"/>
  <c r="N17" i="42" s="1"/>
  <c r="L27" i="42"/>
  <c r="M27" i="42" s="1"/>
  <c r="N27" i="42" s="1"/>
  <c r="L29" i="42"/>
  <c r="M29" i="42" s="1"/>
  <c r="N29" i="42" s="1"/>
  <c r="L26" i="42"/>
  <c r="M26" i="42" s="1"/>
  <c r="N26" i="42" s="1"/>
  <c r="L28" i="42"/>
  <c r="M28" i="42" s="1"/>
  <c r="N28" i="42" s="1"/>
  <c r="L30" i="42"/>
  <c r="M30" i="42" s="1"/>
  <c r="N30" i="42" s="1"/>
  <c r="L23" i="42"/>
  <c r="M23" i="42" s="1"/>
  <c r="N23" i="42" s="1"/>
  <c r="L24" i="42"/>
  <c r="M24" i="42" s="1"/>
  <c r="N24" i="42" s="1"/>
  <c r="L16" i="42"/>
  <c r="M16" i="42" s="1"/>
  <c r="N16" i="42" s="1"/>
  <c r="L31" i="42"/>
  <c r="M31" i="42" s="1"/>
  <c r="N31" i="42" s="1"/>
  <c r="L18" i="42"/>
  <c r="M18" i="42" s="1"/>
  <c r="N18" i="42" s="1"/>
  <c r="L22" i="42"/>
  <c r="M22" i="42" s="1"/>
  <c r="N22" i="42" s="1"/>
  <c r="L21" i="42"/>
  <c r="M21" i="42" s="1"/>
  <c r="N21" i="42" s="1"/>
  <c r="L20" i="42"/>
  <c r="M20" i="42" s="1"/>
  <c r="N20" i="42" s="1"/>
  <c r="L19" i="61"/>
  <c r="M19" i="61" s="1"/>
  <c r="N19" i="61" s="1"/>
  <c r="L20" i="61"/>
  <c r="M20" i="61" s="1"/>
  <c r="N20" i="61" s="1"/>
  <c r="L21" i="61"/>
  <c r="M21" i="61" s="1"/>
  <c r="L22" i="61"/>
  <c r="M22" i="61"/>
  <c r="N22" i="61" s="1"/>
  <c r="L23" i="61"/>
  <c r="M23" i="61"/>
  <c r="N23" i="61"/>
  <c r="L24" i="61"/>
  <c r="M24" i="61" s="1"/>
  <c r="L25" i="61"/>
  <c r="M25" i="61"/>
  <c r="N25" i="61" s="1"/>
  <c r="L26" i="61"/>
  <c r="M26" i="61" s="1"/>
  <c r="N26" i="61" s="1"/>
  <c r="L27" i="61"/>
  <c r="M27" i="61"/>
  <c r="N27" i="61" s="1"/>
  <c r="L20" i="63"/>
  <c r="M20" i="63" s="1"/>
  <c r="N20" i="63" s="1"/>
  <c r="L21" i="63"/>
  <c r="M21" i="63" s="1"/>
  <c r="N21" i="63" s="1"/>
  <c r="L53" i="63"/>
  <c r="M53" i="63" s="1"/>
  <c r="N53" i="63" s="1"/>
  <c r="L19" i="63"/>
  <c r="M19" i="63" s="1"/>
  <c r="N19" i="63" s="1"/>
  <c r="L16" i="63"/>
  <c r="M16" i="63" s="1"/>
  <c r="N16" i="63" s="1"/>
  <c r="L22" i="63"/>
  <c r="M22" i="63" s="1"/>
  <c r="N22" i="63" s="1"/>
  <c r="L54" i="63"/>
  <c r="M54" i="63" s="1"/>
  <c r="N54" i="63" s="1"/>
  <c r="L18" i="5"/>
  <c r="M18" i="5" s="1"/>
  <c r="N18" i="5" s="1"/>
  <c r="L20" i="5"/>
  <c r="M20" i="5" s="1"/>
  <c r="N20" i="5" s="1"/>
  <c r="L21" i="5"/>
  <c r="M21" i="5" s="1"/>
  <c r="N21" i="5" s="1"/>
  <c r="L22" i="5"/>
  <c r="M22" i="5" s="1"/>
  <c r="N22" i="5" s="1"/>
  <c r="L19" i="5"/>
  <c r="M19" i="5" s="1"/>
  <c r="N19" i="5" s="1"/>
  <c r="L17" i="5"/>
  <c r="M17" i="5" s="1"/>
  <c r="N17" i="5" s="1"/>
  <c r="L31" i="5"/>
  <c r="M31" i="5" s="1"/>
  <c r="N31" i="5" s="1"/>
  <c r="L32" i="5"/>
  <c r="M32" i="5" s="1"/>
  <c r="N32" i="5" s="1"/>
  <c r="L30" i="5"/>
  <c r="M30" i="5"/>
  <c r="N30" i="5" s="1"/>
  <c r="L28" i="5"/>
  <c r="M28" i="5" s="1"/>
  <c r="N28" i="5" s="1"/>
  <c r="L29" i="5"/>
  <c r="M29" i="5" s="1"/>
  <c r="N29" i="5" s="1"/>
  <c r="L23" i="5"/>
  <c r="M23" i="5" s="1"/>
  <c r="N23" i="5" s="1"/>
  <c r="L36" i="4"/>
  <c r="M36" i="4" s="1"/>
  <c r="N36" i="4" s="1"/>
  <c r="L23" i="4"/>
  <c r="M23" i="4" s="1"/>
  <c r="N23" i="4" s="1"/>
  <c r="L24" i="4"/>
  <c r="M24" i="4" s="1"/>
  <c r="N24" i="4" s="1"/>
  <c r="L33" i="4"/>
  <c r="M33" i="4" s="1"/>
  <c r="N33" i="4" s="1"/>
  <c r="L30" i="4"/>
  <c r="M30" i="4" s="1"/>
  <c r="N30" i="4" s="1"/>
  <c r="L16" i="4"/>
  <c r="M16" i="4" s="1"/>
  <c r="N16" i="4" s="1"/>
  <c r="L19" i="4"/>
  <c r="M19" i="4" s="1"/>
  <c r="N19" i="4" s="1"/>
  <c r="L21" i="4"/>
  <c r="M21" i="4" s="1"/>
  <c r="N21" i="4" s="1"/>
  <c r="L22" i="4"/>
  <c r="M22" i="4" s="1"/>
  <c r="N22" i="4" s="1"/>
  <c r="L34" i="4"/>
  <c r="M34" i="4" s="1"/>
  <c r="N34" i="4" s="1"/>
  <c r="L29" i="4"/>
  <c r="M29" i="4" s="1"/>
  <c r="N29" i="4" s="1"/>
  <c r="L31" i="4"/>
  <c r="M31" i="4" s="1"/>
  <c r="N31" i="4" s="1"/>
  <c r="L35" i="4"/>
  <c r="M35" i="4" s="1"/>
  <c r="N35" i="4" s="1"/>
  <c r="L39" i="4"/>
  <c r="M39" i="4" s="1"/>
  <c r="N39" i="4" s="1"/>
  <c r="L28" i="4"/>
  <c r="M28" i="4" s="1"/>
  <c r="N28" i="4" s="1"/>
  <c r="L37" i="4"/>
  <c r="M37" i="4" s="1"/>
  <c r="N37" i="4" s="1"/>
  <c r="L18" i="4"/>
  <c r="M18" i="4" s="1"/>
  <c r="N18" i="4" s="1"/>
  <c r="L26" i="4"/>
  <c r="M26" i="4" s="1"/>
  <c r="N26" i="4" s="1"/>
  <c r="L40" i="4"/>
  <c r="M40" i="4" s="1"/>
  <c r="N40" i="4" s="1"/>
  <c r="L38" i="4"/>
  <c r="M38" i="4" s="1"/>
  <c r="N38" i="4" s="1"/>
  <c r="M16" i="38"/>
  <c r="N16" i="38" s="1"/>
  <c r="O16" i="38" s="1"/>
  <c r="L28" i="3"/>
  <c r="M28" i="3" s="1"/>
  <c r="N28" i="3" s="1"/>
  <c r="L29" i="3"/>
  <c r="M29" i="3" s="1"/>
  <c r="N29" i="3" s="1"/>
  <c r="L30" i="3"/>
  <c r="M30" i="3" s="1"/>
  <c r="N30" i="3" s="1"/>
  <c r="L31" i="3"/>
  <c r="M31" i="3"/>
  <c r="N31" i="3" s="1"/>
  <c r="L32" i="3"/>
  <c r="M32" i="3" s="1"/>
  <c r="N32" i="3" s="1"/>
  <c r="L33" i="3"/>
  <c r="M33" i="3" s="1"/>
  <c r="N33" i="3" s="1"/>
  <c r="L34" i="3"/>
  <c r="M34" i="3" s="1"/>
  <c r="N34" i="3" s="1"/>
  <c r="L35" i="3"/>
  <c r="M35" i="3" s="1"/>
  <c r="N35" i="3" s="1"/>
  <c r="L36" i="3"/>
  <c r="M36" i="3" s="1"/>
  <c r="N36" i="3" s="1"/>
  <c r="L37" i="3"/>
  <c r="M37" i="3" s="1"/>
  <c r="N37" i="3" s="1"/>
  <c r="L38" i="3"/>
  <c r="M38" i="3"/>
  <c r="N38" i="3" s="1"/>
  <c r="L39" i="3"/>
  <c r="M39" i="3" s="1"/>
  <c r="N39" i="3" s="1"/>
  <c r="L40" i="3"/>
  <c r="M40" i="3" s="1"/>
  <c r="N40" i="3" s="1"/>
  <c r="L41" i="3"/>
  <c r="M41" i="3" s="1"/>
  <c r="N41" i="3" s="1"/>
  <c r="L42" i="3"/>
  <c r="M42" i="3" s="1"/>
  <c r="N42" i="3" s="1"/>
  <c r="L43" i="3"/>
  <c r="M43" i="3" s="1"/>
  <c r="N43" i="3" s="1"/>
  <c r="L44" i="3"/>
  <c r="M44" i="3" s="1"/>
  <c r="N44" i="3" s="1"/>
  <c r="L45" i="3"/>
  <c r="M45" i="3"/>
  <c r="N45" i="3" s="1"/>
  <c r="L46" i="3"/>
  <c r="M46" i="3" s="1"/>
  <c r="N46" i="3" s="1"/>
  <c r="L47" i="3"/>
  <c r="M47" i="3" s="1"/>
  <c r="N47" i="3" s="1"/>
  <c r="L48" i="3"/>
  <c r="M48" i="3" s="1"/>
  <c r="N48" i="3" s="1"/>
  <c r="L49" i="3"/>
  <c r="M49" i="3" s="1"/>
  <c r="N49" i="3" s="1"/>
  <c r="L50" i="3"/>
  <c r="M50" i="3" s="1"/>
  <c r="N50" i="3" s="1"/>
  <c r="L51" i="3"/>
  <c r="M51" i="3" s="1"/>
  <c r="N51" i="3" s="1"/>
  <c r="L52" i="3"/>
  <c r="M52" i="3" s="1"/>
  <c r="N52" i="3" s="1"/>
  <c r="L53" i="3"/>
  <c r="M53" i="3" s="1"/>
  <c r="N53" i="3" s="1"/>
  <c r="L54" i="3"/>
  <c r="M54" i="3" s="1"/>
  <c r="N54" i="3" s="1"/>
  <c r="L55" i="3"/>
  <c r="M55" i="3" s="1"/>
  <c r="N55" i="3" s="1"/>
  <c r="L26" i="3"/>
  <c r="M26" i="3" s="1"/>
  <c r="N26" i="3" s="1"/>
  <c r="L27" i="3"/>
  <c r="M27" i="3" s="1"/>
  <c r="N27" i="3" s="1"/>
  <c r="L25" i="3"/>
  <c r="M25" i="3" s="1"/>
  <c r="N25" i="3" s="1"/>
  <c r="L24" i="3"/>
  <c r="M24" i="3" s="1"/>
  <c r="N24" i="3" s="1"/>
  <c r="L23" i="3"/>
  <c r="M23" i="3" s="1"/>
  <c r="N23" i="3" s="1"/>
  <c r="L22" i="3"/>
  <c r="M22" i="3" s="1"/>
  <c r="N22" i="3" s="1"/>
  <c r="L21" i="3"/>
  <c r="M21" i="3" s="1"/>
  <c r="N21" i="3" s="1"/>
  <c r="L20" i="3"/>
  <c r="M20" i="3" s="1"/>
  <c r="N20" i="3" s="1"/>
  <c r="L19" i="3"/>
  <c r="M19" i="3" s="1"/>
  <c r="N19" i="3" s="1"/>
  <c r="L18" i="3"/>
  <c r="M18" i="3" s="1"/>
  <c r="N18" i="3" s="1"/>
  <c r="L17" i="3"/>
  <c r="M17" i="3" s="1"/>
  <c r="N17" i="3" s="1"/>
  <c r="L16" i="3"/>
  <c r="M16" i="3" s="1"/>
  <c r="N16" i="3" s="1"/>
  <c r="J93" i="33"/>
  <c r="L20" i="33"/>
  <c r="M20" i="33" s="1"/>
  <c r="N20" i="33" s="1"/>
  <c r="L21" i="33"/>
  <c r="M21" i="33" s="1"/>
  <c r="N21" i="33" s="1"/>
  <c r="L22" i="33"/>
  <c r="M22" i="33" s="1"/>
  <c r="N22" i="33" s="1"/>
  <c r="L23" i="33"/>
  <c r="M23" i="33" s="1"/>
  <c r="N23" i="33" s="1"/>
  <c r="L24" i="33"/>
  <c r="M24" i="33" s="1"/>
  <c r="N24" i="33" s="1"/>
  <c r="L25" i="33"/>
  <c r="M25" i="33" s="1"/>
  <c r="N25" i="33" s="1"/>
  <c r="L26" i="33"/>
  <c r="M26" i="33" s="1"/>
  <c r="N26" i="33" s="1"/>
  <c r="L27" i="33"/>
  <c r="M27" i="33" s="1"/>
  <c r="N27" i="33" s="1"/>
  <c r="L28" i="33"/>
  <c r="M28" i="33" s="1"/>
  <c r="N28" i="33" s="1"/>
  <c r="L29" i="33"/>
  <c r="M29" i="33" s="1"/>
  <c r="N29" i="33" s="1"/>
  <c r="L30" i="33"/>
  <c r="M30" i="33" s="1"/>
  <c r="N30" i="33" s="1"/>
  <c r="L31" i="33"/>
  <c r="M31" i="33" s="1"/>
  <c r="N31" i="33" s="1"/>
  <c r="L32" i="33"/>
  <c r="M32" i="33" s="1"/>
  <c r="N32" i="33" s="1"/>
  <c r="L33" i="33"/>
  <c r="M33" i="33" s="1"/>
  <c r="N33" i="33" s="1"/>
  <c r="L35" i="33"/>
  <c r="M35" i="33" s="1"/>
  <c r="N35" i="33" s="1"/>
  <c r="L19" i="33"/>
  <c r="M19" i="33" s="1"/>
  <c r="N19" i="33" s="1"/>
  <c r="L18" i="33"/>
  <c r="M18" i="33" s="1"/>
  <c r="N18" i="33" s="1"/>
  <c r="L17" i="33"/>
  <c r="M17" i="33" s="1"/>
  <c r="N17" i="33" s="1"/>
  <c r="L16" i="33"/>
  <c r="M16" i="33" s="1"/>
  <c r="N16" i="33" s="1"/>
  <c r="L18" i="40"/>
  <c r="M18" i="40" s="1"/>
  <c r="N18" i="40" s="1"/>
  <c r="L17" i="40"/>
  <c r="M17" i="40" s="1"/>
  <c r="N17" i="40" s="1"/>
  <c r="L17" i="65"/>
  <c r="M17" i="65" s="1"/>
  <c r="N17" i="65" s="1"/>
  <c r="L16" i="65"/>
  <c r="M16" i="65"/>
  <c r="N16" i="65" s="1"/>
  <c r="L19" i="65"/>
  <c r="M19" i="65"/>
  <c r="N19" i="65" s="1"/>
  <c r="L18" i="65"/>
  <c r="M18" i="65" s="1"/>
  <c r="N18" i="65" s="1"/>
  <c r="L18" i="48"/>
  <c r="M18" i="48" s="1"/>
  <c r="N18" i="48" s="1"/>
  <c r="L30" i="48"/>
  <c r="M30" i="48" s="1"/>
  <c r="N30" i="48" s="1"/>
  <c r="L29" i="48"/>
  <c r="M29" i="48" s="1"/>
  <c r="N29" i="48" s="1"/>
  <c r="L31" i="48"/>
  <c r="M31" i="48" s="1"/>
  <c r="N31" i="48" s="1"/>
  <c r="L16" i="48"/>
  <c r="M16" i="48" s="1"/>
  <c r="N16" i="48" s="1"/>
  <c r="L27" i="48"/>
  <c r="M27" i="48" s="1"/>
  <c r="N27" i="48" s="1"/>
  <c r="L28" i="48"/>
  <c r="M28" i="48" s="1"/>
  <c r="N28" i="48" s="1"/>
  <c r="L25" i="48"/>
  <c r="M25" i="48" s="1"/>
  <c r="N25" i="48" s="1"/>
  <c r="L26" i="48"/>
  <c r="M26" i="48" s="1"/>
  <c r="N26" i="48" s="1"/>
  <c r="N93" i="33" l="1"/>
  <c r="N21" i="61"/>
  <c r="N24" i="61"/>
  <c r="L21" i="37"/>
  <c r="M21" i="37" s="1"/>
  <c r="N21" i="37" s="1"/>
  <c r="L25" i="37"/>
  <c r="M25" i="37" s="1"/>
  <c r="N25" i="37" s="1"/>
  <c r="L17" i="37"/>
  <c r="M17" i="37" s="1"/>
  <c r="N17" i="37" s="1"/>
  <c r="L26" i="37"/>
  <c r="M26" i="37" s="1"/>
  <c r="N26" i="37" s="1"/>
  <c r="L28" i="37"/>
  <c r="M28" i="37" s="1"/>
  <c r="N28" i="37" s="1"/>
  <c r="L22" i="37"/>
  <c r="M22" i="37" s="1"/>
  <c r="N22" i="37" s="1"/>
  <c r="L23" i="37"/>
  <c r="M23" i="37" s="1"/>
  <c r="N23" i="37" s="1"/>
  <c r="L16" i="37"/>
  <c r="M16" i="37" s="1"/>
  <c r="N16" i="37" s="1"/>
  <c r="L20" i="37"/>
  <c r="M20" i="37" s="1"/>
  <c r="N20" i="37" s="1"/>
  <c r="L18" i="37"/>
  <c r="M18" i="37" s="1"/>
  <c r="N18" i="37" s="1"/>
  <c r="L27" i="37"/>
  <c r="M27" i="37" s="1"/>
  <c r="N27" i="37" s="1"/>
  <c r="L24" i="37"/>
  <c r="M24" i="37" s="1"/>
  <c r="N24" i="37" s="1"/>
  <c r="L29" i="37"/>
  <c r="M29" i="37" s="1"/>
  <c r="N29" i="37" s="1"/>
  <c r="J67" i="42" l="1"/>
  <c r="L25" i="42"/>
  <c r="M25" i="42" s="1"/>
  <c r="N25" i="42" s="1"/>
  <c r="J20" i="65"/>
  <c r="J90" i="64"/>
  <c r="J55" i="63"/>
  <c r="L52" i="63"/>
  <c r="M52" i="63" s="1"/>
  <c r="N52" i="63" s="1"/>
  <c r="M17" i="64" l="1"/>
  <c r="N17" i="64" s="1"/>
  <c r="N20" i="65"/>
  <c r="N55" i="63"/>
  <c r="L26" i="5" l="1"/>
  <c r="M26" i="5" s="1"/>
  <c r="N26" i="5" s="1"/>
  <c r="L27" i="5"/>
  <c r="M27" i="5" s="1"/>
  <c r="N27" i="5" s="1"/>
  <c r="L24" i="5"/>
  <c r="M24" i="5" s="1"/>
  <c r="N24" i="5" s="1"/>
  <c r="L16" i="5"/>
  <c r="M16" i="5" s="1"/>
  <c r="N16" i="5" s="1"/>
  <c r="L25" i="5"/>
  <c r="M25" i="5" s="1"/>
  <c r="N25" i="5" s="1"/>
  <c r="L25" i="4"/>
  <c r="M25" i="4" s="1"/>
  <c r="N25" i="4" s="1"/>
  <c r="L17" i="4"/>
  <c r="M17" i="4" s="1"/>
  <c r="N17" i="4" s="1"/>
  <c r="L27" i="4"/>
  <c r="M27" i="4" s="1"/>
  <c r="N27" i="4" s="1"/>
  <c r="L17" i="41"/>
  <c r="M17" i="41" s="1"/>
  <c r="N17" i="41" s="1"/>
  <c r="L19" i="41"/>
  <c r="M19" i="41" s="1"/>
  <c r="N19" i="41" s="1"/>
  <c r="L18" i="41"/>
  <c r="M18" i="41" s="1"/>
  <c r="N18" i="41" s="1"/>
  <c r="L20" i="32"/>
  <c r="M20" i="32" s="1"/>
  <c r="N20" i="32" s="1"/>
  <c r="L21" i="51"/>
  <c r="M21" i="51" s="1"/>
  <c r="N21" i="51" s="1"/>
  <c r="L20" i="51"/>
  <c r="M20" i="51" s="1"/>
  <c r="N20" i="51" s="1"/>
  <c r="L26" i="51"/>
  <c r="M26" i="51" s="1"/>
  <c r="N26" i="51" s="1"/>
  <c r="L23" i="51"/>
  <c r="M23" i="51" s="1"/>
  <c r="N23" i="51" s="1"/>
  <c r="L22" i="51"/>
  <c r="M22" i="51" s="1"/>
  <c r="N22" i="51" s="1"/>
  <c r="L27" i="51"/>
  <c r="M27" i="51" s="1"/>
  <c r="N27" i="51" s="1"/>
  <c r="L27" i="1"/>
  <c r="M27" i="1" s="1"/>
  <c r="N27" i="1" s="1"/>
  <c r="L32" i="1"/>
  <c r="M32" i="1" s="1"/>
  <c r="N32" i="1" s="1"/>
  <c r="L37" i="1"/>
  <c r="M37" i="1" s="1"/>
  <c r="N37" i="1" s="1"/>
  <c r="L18" i="1"/>
  <c r="M18" i="1"/>
  <c r="N18" i="1" s="1"/>
  <c r="L20" i="1"/>
  <c r="M20" i="1" s="1"/>
  <c r="N20" i="1" s="1"/>
  <c r="L38" i="1"/>
  <c r="M38" i="1" s="1"/>
  <c r="N38" i="1" s="1"/>
  <c r="L57" i="1"/>
  <c r="M57" i="1" s="1"/>
  <c r="N57" i="1" s="1"/>
  <c r="L62" i="1"/>
  <c r="M62" i="1" s="1"/>
  <c r="N62" i="1" s="1"/>
  <c r="L58" i="1"/>
  <c r="M58" i="1" s="1"/>
  <c r="N58" i="1" s="1"/>
  <c r="L30" i="1"/>
  <c r="M30" i="1" s="1"/>
  <c r="N30" i="1" s="1"/>
  <c r="L16" i="1"/>
  <c r="M16" i="1" s="1"/>
  <c r="L29" i="1"/>
  <c r="M29" i="1" s="1"/>
  <c r="N29" i="1" s="1"/>
  <c r="L17" i="1"/>
  <c r="M17" i="1" s="1"/>
  <c r="N17" i="1" s="1"/>
  <c r="L39" i="1"/>
  <c r="M39" i="1" s="1"/>
  <c r="N39" i="1" s="1"/>
  <c r="L23" i="1"/>
  <c r="M23" i="1" s="1"/>
  <c r="N23" i="1" s="1"/>
  <c r="L24" i="1"/>
  <c r="M24" i="1" s="1"/>
  <c r="N24" i="1" s="1"/>
  <c r="L40" i="1"/>
  <c r="M40" i="1" s="1"/>
  <c r="N40" i="1" s="1"/>
  <c r="L21" i="1"/>
  <c r="M21" i="1" s="1"/>
  <c r="N21" i="1" s="1"/>
  <c r="L22" i="1"/>
  <c r="M22" i="1" s="1"/>
  <c r="N22" i="1" s="1"/>
  <c r="L17" i="48" l="1"/>
  <c r="M17" i="48" s="1"/>
  <c r="N17" i="48" s="1"/>
  <c r="L22" i="48"/>
  <c r="M22" i="48" s="1"/>
  <c r="N22" i="48" s="1"/>
  <c r="L20" i="2" l="1"/>
  <c r="M20" i="2" s="1"/>
  <c r="N20" i="2" s="1"/>
  <c r="L16" i="40"/>
  <c r="M16" i="40" s="1"/>
  <c r="N16" i="40" s="1"/>
  <c r="J28" i="51"/>
  <c r="J32" i="48"/>
  <c r="L19" i="37"/>
  <c r="M19" i="37" s="1"/>
  <c r="N19" i="37" s="1"/>
  <c r="L36" i="1" l="1"/>
  <c r="M36" i="1" s="1"/>
  <c r="N36" i="1" s="1"/>
  <c r="L63" i="1"/>
  <c r="M63" i="1" s="1"/>
  <c r="N63" i="1" s="1"/>
  <c r="L16" i="32"/>
  <c r="M16" i="32" s="1"/>
  <c r="L26" i="1"/>
  <c r="L17" i="61"/>
  <c r="M17" i="61" s="1"/>
  <c r="N17" i="61" s="1"/>
  <c r="J28" i="61"/>
  <c r="L18" i="61"/>
  <c r="M18" i="61" s="1"/>
  <c r="N18" i="61" s="1"/>
  <c r="L16" i="61"/>
  <c r="M16" i="61" s="1"/>
  <c r="N16" i="61" s="1"/>
  <c r="L32" i="4"/>
  <c r="M32" i="4" s="1"/>
  <c r="N32" i="4" s="1"/>
  <c r="L19" i="42"/>
  <c r="M19" i="42" s="1"/>
  <c r="N19" i="42" s="1"/>
  <c r="N67" i="42" s="1"/>
  <c r="L20" i="4"/>
  <c r="M20" i="4" s="1"/>
  <c r="N20" i="4" s="1"/>
  <c r="L18" i="2"/>
  <c r="M18" i="2" s="1"/>
  <c r="N18" i="2" s="1"/>
  <c r="L17" i="2"/>
  <c r="M17" i="2" s="1"/>
  <c r="N17" i="2" s="1"/>
  <c r="N28" i="51"/>
  <c r="L33" i="1"/>
  <c r="M33" i="1" s="1"/>
  <c r="N33" i="1" s="1"/>
  <c r="L21" i="48"/>
  <c r="M21" i="48" s="1"/>
  <c r="N21" i="48" s="1"/>
  <c r="N32" i="48" s="1"/>
  <c r="L35" i="1"/>
  <c r="M35" i="1" s="1"/>
  <c r="N35" i="1" s="1"/>
  <c r="J73" i="41"/>
  <c r="L16" i="41"/>
  <c r="M16" i="41" s="1"/>
  <c r="N16" i="41" s="1"/>
  <c r="J24" i="40"/>
  <c r="N24" i="40"/>
  <c r="L31" i="1"/>
  <c r="M31" i="1" s="1"/>
  <c r="N31" i="1" s="1"/>
  <c r="K96" i="38"/>
  <c r="L16" i="2"/>
  <c r="M16" i="2" s="1"/>
  <c r="N16" i="2" s="1"/>
  <c r="L17" i="32"/>
  <c r="M17" i="32" s="1"/>
  <c r="N17" i="32" s="1"/>
  <c r="L19" i="1"/>
  <c r="M19" i="1" s="1"/>
  <c r="N19" i="1" s="1"/>
  <c r="J46" i="5"/>
  <c r="L19" i="2"/>
  <c r="M19" i="2" s="1"/>
  <c r="N19" i="2" s="1"/>
  <c r="J64" i="7"/>
  <c r="J41" i="4"/>
  <c r="J56" i="3"/>
  <c r="L34" i="1"/>
  <c r="M34" i="1" s="1"/>
  <c r="N34" i="1" s="1"/>
  <c r="J38" i="2"/>
  <c r="N28" i="61" l="1"/>
  <c r="N38" i="2"/>
  <c r="N73" i="41"/>
  <c r="N41" i="4"/>
  <c r="N46" i="5"/>
  <c r="O96" i="38"/>
  <c r="N56" i="3"/>
  <c r="J64" i="1"/>
  <c r="J21" i="32"/>
  <c r="M26" i="1"/>
  <c r="N26" i="1" s="1"/>
  <c r="N16" i="32" l="1"/>
  <c r="N21" i="32" s="1"/>
  <c r="L17" i="7" l="1"/>
  <c r="M17" i="7" l="1"/>
  <c r="N17" i="7" s="1"/>
  <c r="L19" i="7" l="1"/>
  <c r="L21" i="7" l="1"/>
  <c r="M19" i="7"/>
  <c r="N19" i="7" s="1"/>
  <c r="L16" i="7"/>
  <c r="M21" i="7" l="1"/>
  <c r="N21" i="7" s="1"/>
  <c r="L23" i="7"/>
  <c r="M16" i="7"/>
  <c r="N16" i="7" s="1"/>
  <c r="M23" i="7" l="1"/>
  <c r="N23" i="7" s="1"/>
  <c r="L25" i="7"/>
  <c r="L18" i="7"/>
  <c r="L20" i="7" l="1"/>
  <c r="L27" i="7"/>
  <c r="M25" i="7"/>
  <c r="N25" i="7" s="1"/>
  <c r="M18" i="7"/>
  <c r="N18" i="7" s="1"/>
  <c r="M27" i="7" l="1"/>
  <c r="N27" i="7" s="1"/>
  <c r="L29" i="7"/>
  <c r="M29" i="7" s="1"/>
  <c r="N29" i="7" s="1"/>
  <c r="L22" i="7"/>
  <c r="M20" i="7"/>
  <c r="N20" i="7" s="1"/>
  <c r="L24" i="7" l="1"/>
  <c r="M22" i="7"/>
  <c r="N22" i="7" s="1"/>
  <c r="L31" i="7"/>
  <c r="M31" i="7" l="1"/>
  <c r="N31" i="7" s="1"/>
  <c r="L33" i="7"/>
  <c r="M24" i="7"/>
  <c r="N24" i="7" s="1"/>
  <c r="L26" i="7"/>
  <c r="L28" i="7" l="1"/>
  <c r="M26" i="7"/>
  <c r="N26" i="7" s="1"/>
  <c r="L35" i="7"/>
  <c r="M33" i="7"/>
  <c r="N33" i="7" s="1"/>
  <c r="M35" i="7" l="1"/>
  <c r="N35" i="7" s="1"/>
  <c r="L37" i="7"/>
  <c r="L30" i="7"/>
  <c r="M28" i="7"/>
  <c r="N28" i="7" s="1"/>
  <c r="M30" i="7" l="1"/>
  <c r="N30" i="7" s="1"/>
  <c r="L32" i="7"/>
  <c r="L39" i="7"/>
  <c r="M37" i="7"/>
  <c r="N37" i="7" s="1"/>
  <c r="M39" i="7" l="1"/>
  <c r="N39" i="7" s="1"/>
  <c r="L41" i="7"/>
  <c r="M32" i="7"/>
  <c r="N32" i="7" s="1"/>
  <c r="L34" i="7"/>
  <c r="M34" i="7" l="1"/>
  <c r="N34" i="7" s="1"/>
  <c r="L36" i="7"/>
  <c r="M41" i="7"/>
  <c r="N41" i="7" s="1"/>
  <c r="L43" i="7"/>
  <c r="L45" i="7" l="1"/>
  <c r="M43" i="7"/>
  <c r="N43" i="7" s="1"/>
  <c r="M36" i="7"/>
  <c r="N36" i="7" s="1"/>
  <c r="L38" i="7"/>
  <c r="L40" i="7" l="1"/>
  <c r="M38" i="7"/>
  <c r="N38" i="7" s="1"/>
  <c r="L47" i="7"/>
  <c r="M45" i="7"/>
  <c r="N45" i="7" s="1"/>
  <c r="M47" i="7" l="1"/>
  <c r="N47" i="7" s="1"/>
  <c r="L49" i="7"/>
  <c r="L42" i="7"/>
  <c r="M40" i="7"/>
  <c r="N40" i="7" s="1"/>
  <c r="L44" i="7" l="1"/>
  <c r="M42" i="7"/>
  <c r="N42" i="7" s="1"/>
  <c r="L51" i="7"/>
  <c r="M49" i="7"/>
  <c r="N49" i="7" s="1"/>
  <c r="L53" i="7" l="1"/>
  <c r="M51" i="7"/>
  <c r="N51" i="7" s="1"/>
  <c r="M44" i="7"/>
  <c r="N44" i="7" s="1"/>
  <c r="L46" i="7"/>
  <c r="L48" i="7" l="1"/>
  <c r="M46" i="7"/>
  <c r="N46" i="7" s="1"/>
  <c r="M53" i="7"/>
  <c r="N53" i="7" s="1"/>
  <c r="L55" i="7"/>
  <c r="M55" i="7" l="1"/>
  <c r="N55" i="7" s="1"/>
  <c r="L57" i="7"/>
  <c r="L50" i="7"/>
  <c r="M48" i="7"/>
  <c r="N48" i="7" s="1"/>
  <c r="L52" i="7" l="1"/>
  <c r="M50" i="7"/>
  <c r="N50" i="7" s="1"/>
  <c r="L59" i="7"/>
  <c r="M57" i="7"/>
  <c r="N57" i="7" s="1"/>
  <c r="L61" i="7" l="1"/>
  <c r="M59" i="7"/>
  <c r="N59" i="7" s="1"/>
  <c r="L54" i="7"/>
  <c r="M52" i="7"/>
  <c r="N52" i="7" s="1"/>
  <c r="M54" i="7" l="1"/>
  <c r="N54" i="7" s="1"/>
  <c r="L56" i="7"/>
  <c r="M61" i="7"/>
  <c r="N61" i="7" s="1"/>
  <c r="L63" i="7"/>
  <c r="M63" i="7" s="1"/>
  <c r="N63" i="7" s="1"/>
  <c r="N90" i="64"/>
  <c r="L58" i="7" l="1"/>
  <c r="M56" i="7"/>
  <c r="N56" i="7" s="1"/>
  <c r="L60" i="7" l="1"/>
  <c r="M58" i="7"/>
  <c r="N58" i="7" s="1"/>
  <c r="L62" i="7" l="1"/>
  <c r="M62" i="7" s="1"/>
  <c r="N62" i="7" s="1"/>
  <c r="N64" i="7" s="1"/>
  <c r="M60" i="7"/>
  <c r="N60" i="7" s="1"/>
  <c r="N16" i="1"/>
  <c r="N64" i="1" s="1"/>
</calcChain>
</file>

<file path=xl/sharedStrings.xml><?xml version="1.0" encoding="utf-8"?>
<sst xmlns="http://schemas.openxmlformats.org/spreadsheetml/2006/main" count="3109" uniqueCount="1016">
  <si>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</si>
  <si>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</si>
  <si>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</si>
  <si>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</si>
  <si>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</si>
  <si>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</si>
  <si>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</si>
  <si>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</si>
  <si>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</si>
  <si>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</si>
  <si>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</si>
  <si>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</si>
  <si>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</si>
  <si>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</si>
  <si>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</si>
  <si>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</si>
  <si>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</si>
  <si>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</si>
  <si>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</si>
  <si>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</si>
  <si>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</si>
  <si>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</si>
  <si>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</si>
  <si>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</si>
  <si>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</si>
  <si>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</si>
  <si>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</si>
  <si>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</si>
  <si>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</si>
  <si>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</si>
  <si>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</si>
  <si>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</si>
  <si>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</si>
  <si>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</si>
  <si>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</si>
  <si>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</si>
  <si>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</si>
  <si>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</si>
  <si>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</si>
  <si>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</si>
  <si>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</si>
  <si>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</si>
  <si>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</si>
  <si>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</si>
  <si>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</si>
  <si>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</si>
  <si>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</si>
  <si>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</si>
  <si>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</si>
  <si>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</si>
  <si>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</si>
  <si>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</si>
  <si>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</si>
  <si>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</si>
  <si>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</si>
  <si>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</si>
  <si>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</si>
  <si>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</si>
  <si>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</si>
  <si>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</si>
  <si>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</si>
  <si>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</si>
  <si>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</si>
  <si>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</si>
  <si>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</si>
  <si>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</si>
  <si>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</si>
  <si>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</si>
  <si>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</si>
  <si>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</si>
  <si>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</si>
  <si>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</si>
  <si>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</si>
  <si>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</si>
  <si>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</si>
  <si>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</si>
  <si>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</si>
  <si>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</si>
  <si>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</si>
  <si>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19. sklop v EUR</t>
  </si>
  <si>
    <t>SKUPAJ VREDNOST za 6. sklop v EUR</t>
  </si>
  <si>
    <t>kg</t>
  </si>
  <si>
    <t>125 g</t>
  </si>
  <si>
    <t>180 g</t>
  </si>
  <si>
    <t>250 g</t>
  </si>
  <si>
    <t>2 dl</t>
  </si>
  <si>
    <t>liter</t>
  </si>
  <si>
    <t>150 g</t>
  </si>
  <si>
    <t>125 ml</t>
  </si>
  <si>
    <t>70 ml</t>
  </si>
  <si>
    <t>120 ml</t>
  </si>
  <si>
    <t>500 g</t>
  </si>
  <si>
    <t>30 g</t>
  </si>
  <si>
    <t>0,5 litra</t>
  </si>
  <si>
    <t>50 g</t>
  </si>
  <si>
    <t>43.</t>
  </si>
  <si>
    <t>44.</t>
  </si>
  <si>
    <t>45.</t>
  </si>
  <si>
    <t>46.</t>
  </si>
  <si>
    <t>47.</t>
  </si>
  <si>
    <t>48.</t>
  </si>
  <si>
    <t>49.</t>
  </si>
  <si>
    <t>50.</t>
  </si>
  <si>
    <t>200 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</si>
  <si>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</si>
  <si>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</si>
  <si>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</si>
  <si>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</si>
  <si>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</si>
  <si>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</si>
  <si>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</si>
  <si>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</si>
  <si>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</si>
  <si>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</si>
  <si>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</si>
  <si>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</si>
  <si>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</si>
  <si>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</si>
  <si>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</si>
  <si>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</si>
  <si>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</si>
  <si>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 xml:space="preserve"> </t>
  </si>
  <si>
    <t>SKUPAJ VREDNOST za 3. sklop v EUR</t>
  </si>
  <si>
    <t>SKUPAJ VREDNOST za 11. sklop v EUR</t>
  </si>
  <si>
    <t>SKUPAJ VREDNOST za 18. sklop v EUR</t>
  </si>
  <si>
    <t>10 dag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</si>
  <si>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</si>
  <si>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</si>
  <si>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</si>
  <si>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</si>
  <si>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</si>
  <si>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</si>
  <si>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</si>
  <si>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</si>
  <si>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</si>
  <si>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</si>
  <si>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</si>
  <si>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</si>
  <si>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</si>
  <si>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SKUPAJ VREDNOST za 8. sklop v EUR</t>
  </si>
  <si>
    <t>ZAŠINEK, kraški, v kosu ali narezan</t>
  </si>
  <si>
    <t>SALAMA, suha, goveja, drobno mleta, v kosu ali narezana</t>
  </si>
  <si>
    <t>PRŠUT, kraški, v kosu, brez kosti</t>
  </si>
  <si>
    <t>MORTADELA, v kosu ali narezana</t>
  </si>
  <si>
    <t>ŠUNKA, okrogla, večji delež mesa, v kosu ali narezana</t>
  </si>
  <si>
    <t>ŠUNKA, prešana, v kosu ali narezana</t>
  </si>
  <si>
    <t>ŠUNKA, pica, v kosu ali narezana</t>
  </si>
  <si>
    <t>PRŠUT, kuhan, v kosu ali narezan</t>
  </si>
  <si>
    <t>VRAT, suh, svinjski, z manj maščobe, brez kosti</t>
  </si>
  <si>
    <t>TELEČJE MESO, stegno, sveže, brez kosti, v kosu ali narezano</t>
  </si>
  <si>
    <t>VRAT, svež, svinjski, brez kosti</t>
  </si>
  <si>
    <t>PLESKAVICE, mešano mleto meso</t>
  </si>
  <si>
    <t>ŠUNKA, dimljena, v kosu ali narezana</t>
  </si>
  <si>
    <t>PEČENICE, v naravnem črevu, manj začinjene, teža kosa 120 g</t>
  </si>
  <si>
    <t>TELEČJE MESO, pleče, sveže, brez kosti, v kosu ali narezano</t>
  </si>
  <si>
    <t>HRENOVKE, telečje, sveže</t>
  </si>
  <si>
    <t>SVINJSKO MESO, stegno, sveže, brez kosti, v kosu ali narezano</t>
  </si>
  <si>
    <t>1. SKLOP: MESO IN MESNI IZDELKI</t>
  </si>
  <si>
    <t>SALAMA, beli šink, v kosu ali narezana</t>
  </si>
  <si>
    <t>ŠUNKA, puranja, v kosu ali narezana</t>
  </si>
  <si>
    <t>HRENOVKE, piščančje, velike</t>
  </si>
  <si>
    <t>PIŠČANČJE MESO, sveže, prsa, file, v kosu ali narezano</t>
  </si>
  <si>
    <t>PIŠČANČJE MESO, sveže, krače, s kostjo</t>
  </si>
  <si>
    <t>PURANJE MESO, sveže, file, brez kosti, v kosu ali narezano</t>
  </si>
  <si>
    <t>PIŠČANČJE MESO, sveže, stegno, brez kosti in kože</t>
  </si>
  <si>
    <t>LIGNJI, očiščeni, zamrznjeni</t>
  </si>
  <si>
    <t>GAMBERI, veliki, olupljeni, zamrznjeni</t>
  </si>
  <si>
    <t>TILAPIJA, file pisanega ostriža, zamrznjen</t>
  </si>
  <si>
    <t>ŠARENKA, file, zamrznjen</t>
  </si>
  <si>
    <t>ŠKARPENA, file, zamrznjen</t>
  </si>
  <si>
    <t>SKUŠA, file, zamrznjen</t>
  </si>
  <si>
    <t>OSLIČ, Argentinski, file, brez kosti, v foliji, zamrznjen</t>
  </si>
  <si>
    <t>PANGA, file, kosi po naročilu, zamrznjen</t>
  </si>
  <si>
    <t>SKUTA 35% mm, pakirana po 500 - 1000 g</t>
  </si>
  <si>
    <t>5 kg</t>
  </si>
  <si>
    <t>SKUTA 35% mm, pakirana po 5 kg</t>
  </si>
  <si>
    <t>GORGONZOLA, 600 g</t>
  </si>
  <si>
    <t>600 g</t>
  </si>
  <si>
    <t>SMETANA, kisla, 20% mm, pakirana po 180 g</t>
  </si>
  <si>
    <t>SIR, ribani, parmezan, 250 g - 1 kg</t>
  </si>
  <si>
    <t>SIRNI NAMAZ, pakiran po 3 kg</t>
  </si>
  <si>
    <t>3 kg</t>
  </si>
  <si>
    <t>MLEKO, sterilizirano, 3,5% mm, 1 liter</t>
  </si>
  <si>
    <t>SMETANA, za kuhanje, 1 liter</t>
  </si>
  <si>
    <t>SIR, ribani, 45% mm, za pico, 5 kg</t>
  </si>
  <si>
    <t>400 g</t>
  </si>
  <si>
    <t>SMETANA, sladka, 35% mm, 1 liter</t>
  </si>
  <si>
    <t>JOGURT, navadni, probiotični, 1,5% mm, pakiran po 250 g</t>
  </si>
  <si>
    <t>SIRNI NAMAZ, s smetano, pakiran po 50 g</t>
  </si>
  <si>
    <t>LAHKI MLEČNI NAMAZ, pakiran po 50 g</t>
  </si>
  <si>
    <t>MASLO, surovo, 250 g</t>
  </si>
  <si>
    <t>MLEKO, pasterizirano, 3,5% mm, pakiranej po 10 litrov</t>
  </si>
  <si>
    <t>10 litrov</t>
  </si>
  <si>
    <t>JOGURT, navadni, 3,2% mm, različni okusi, pakiran po 1 liter</t>
  </si>
  <si>
    <t>1000 ml</t>
  </si>
  <si>
    <t>MLEKO, čokoladno, 2 dl, s slamico</t>
  </si>
  <si>
    <t>MLEKO, sterilizirano, 3,5% mm, 2 dl s slamico</t>
  </si>
  <si>
    <t>1000 g</t>
  </si>
  <si>
    <t>KEFIR, sadni, 150 g</t>
  </si>
  <si>
    <t>MLEKO, sterilizirano, brez laktoze, 1 liter</t>
  </si>
  <si>
    <t>JOGURT, sadni, brez laktoze, 180 ml</t>
  </si>
  <si>
    <t>SIR, brez laktoze, 330 g, Jošt ali enakovredno</t>
  </si>
  <si>
    <t>330 g</t>
  </si>
  <si>
    <t>4000 ml</t>
  </si>
  <si>
    <t>SLADOLED, mlečni, lonček, različni okusi, 120 ml</t>
  </si>
  <si>
    <t>FRANCOSKA ŠTRUCA, 250 g</t>
  </si>
  <si>
    <t>KRUH, ovseni, z ovsenimi kosmiči, v modelu, 800 g - 1 kg, v kosu ali narezan in/ali v foliji</t>
  </si>
  <si>
    <t>KRUH, koruzni, štruca ali v modelu, 800 g - 1 kg, v kosu, narezan in/ali v foliji</t>
  </si>
  <si>
    <t>KRUH, rženi, štruca ali v modelu, v kosu, narezan in ali pakiran, 800 g- 1 kg</t>
  </si>
  <si>
    <t>KRUH, pirin, 1 kg, v kosu, narezan in/ali v foliji</t>
  </si>
  <si>
    <t>KRUH, pisani, štruca ali v modelu, 750 g - 1 kg, v kosu, narezan in/ali v foliji</t>
  </si>
  <si>
    <t>KRUH, brez aditivov in z manj soli</t>
  </si>
  <si>
    <t>KRUH, ovseni, mešani, štruca ali v modelu, 800 g - 1 kg, v kosu ali narezan in/ali v foliji</t>
  </si>
  <si>
    <t>KRUH, polnozrnati, štruca ali v modelu, v kosu, narezan in/ali pakiran, 800 g - 1 kg</t>
  </si>
  <si>
    <t>KRUH, polbeli, štruca, hlebec ali v modelu, v kosu, narezan in/ali v foliji 1 kg</t>
  </si>
  <si>
    <t>KRUH, črni, T1100, štruca, 1 kg, v kosu ali narezan in/ali v foliji</t>
  </si>
  <si>
    <t>LEPINJA, 10 dag, prerezana</t>
  </si>
  <si>
    <t>POTICA, orehova, narezana na kose po 10 dag ali v kosu</t>
  </si>
  <si>
    <t>PECIVO iz listnato kvašenega testa, polnjen s čokolado, teža 6 - 15 dag</t>
  </si>
  <si>
    <t>PECIVO iz listnato kvašenega testa, polnjen z marmelado, teža 6 - 15 dag</t>
  </si>
  <si>
    <t>MOKA, pirina</t>
  </si>
  <si>
    <t>MOKA, polnozrnata</t>
  </si>
  <si>
    <t>ZAKUHA, rižek</t>
  </si>
  <si>
    <t>ZAKUHA, rinčice</t>
  </si>
  <si>
    <t>MOKA, koruzna</t>
  </si>
  <si>
    <t>FIDELINI</t>
  </si>
  <si>
    <t>OVSENI KOSMIČI, 500 - 1000 g</t>
  </si>
  <si>
    <t>MOKA, ajdova</t>
  </si>
  <si>
    <t>KAŠA, prosena, 1 kg</t>
  </si>
  <si>
    <t>KAŠA, ajdova, 1 kg</t>
  </si>
  <si>
    <t>PIRA</t>
  </si>
  <si>
    <t>ZDROB, pšenični</t>
  </si>
  <si>
    <t>JEŠPRENJ, oluščeni ječmen, 1 kg</t>
  </si>
  <si>
    <t>KUS KUS, navadni, 1-2 kg</t>
  </si>
  <si>
    <t>KRPICE, zakuha</t>
  </si>
  <si>
    <t>TESTENINE, špageti št. 3</t>
  </si>
  <si>
    <t>VODNI VLIVANCI, za prikuho</t>
  </si>
  <si>
    <t>MEŠANICA TREH ŽIT, riž, pira, ječmen, 1 kg</t>
  </si>
  <si>
    <t>KORUZA, v slanici, 1000 - 4000 g</t>
  </si>
  <si>
    <t>GOBE, šampinjoni, v slanici, rezani, 390 - 3000 g</t>
  </si>
  <si>
    <t>KOMPOT, ananas, 500-5000 g</t>
  </si>
  <si>
    <t>KOMPOT, breskev, 500-5000 g</t>
  </si>
  <si>
    <t>KOMPOT, hruška, 500-5000 g</t>
  </si>
  <si>
    <t>KOMPOT, višnja, izkoščičena, 800-5000 g</t>
  </si>
  <si>
    <t>80 g</t>
  </si>
  <si>
    <t>OLIVE, zelene, brez koščic, 175 g - 1000 g</t>
  </si>
  <si>
    <t>ČIČERIKA, 400 - 3000 g</t>
  </si>
  <si>
    <t>KOMPOT, marelica, 500-5000 g</t>
  </si>
  <si>
    <t>FIŽOL, rjavi, zrnje, 450 - 4200 g</t>
  </si>
  <si>
    <t>HREN, s smetano, 190 g</t>
  </si>
  <si>
    <t>190 g</t>
  </si>
  <si>
    <t>PAPRIKA, fileti, pakirana od 1000 g do 4000 g</t>
  </si>
  <si>
    <t>AJVAR, nepekoč, 680 - 1000 g</t>
  </si>
  <si>
    <t>KOMPOT, mešani - sadna solata, 500-5000 g</t>
  </si>
  <si>
    <t>GORČICA, 700-5000 g</t>
  </si>
  <si>
    <t>DŽUVEČ, 1000 - 4000 g</t>
  </si>
  <si>
    <t>1705 g</t>
  </si>
  <si>
    <t>KAPRE, v slanici, 200 g</t>
  </si>
  <si>
    <t>25 g</t>
  </si>
  <si>
    <t>40 g</t>
  </si>
  <si>
    <t>BOROVNICE</t>
  </si>
  <si>
    <t>GOZDNI SADEŽI, mešanica</t>
  </si>
  <si>
    <t>JAGODE</t>
  </si>
  <si>
    <t>MALINE</t>
  </si>
  <si>
    <t>GOBE, jurčki, rezani</t>
  </si>
  <si>
    <t>GOBE, šampinjoni, rezani</t>
  </si>
  <si>
    <t>MEŠANICA ZELENJAVE za francosko solato</t>
  </si>
  <si>
    <t>CVETAČA</t>
  </si>
  <si>
    <t>FIŽOL, stročji, rumeni</t>
  </si>
  <si>
    <t>KORENJE, kocke</t>
  </si>
  <si>
    <t>OHROVT, brstični</t>
  </si>
  <si>
    <t>KORENJE, bebi</t>
  </si>
  <si>
    <t>BROKOLI</t>
  </si>
  <si>
    <t>GRAH</t>
  </si>
  <si>
    <t>TORTELINI, sirovi</t>
  </si>
  <si>
    <t>ŠPINAČA, briketi, pasirana</t>
  </si>
  <si>
    <t>LAZANJA, predkuhana</t>
  </si>
  <si>
    <t>ŠTRUKLJI, orehovi</t>
  </si>
  <si>
    <t>ŠTRUKLJI, ajdovi</t>
  </si>
  <si>
    <t>SVALJKI, krompirjevi</t>
  </si>
  <si>
    <t>CMOKI, zdrobovi</t>
  </si>
  <si>
    <t>SIRUP, 100%, gozdni sadeži, brez kemičnih konzervansov in aditivov, 5 litrov</t>
  </si>
  <si>
    <t>5 litrov</t>
  </si>
  <si>
    <t>SIRUP, 100%, borovnica, brez kemičnih konzervansov in aditivov, 5 litrov</t>
  </si>
  <si>
    <t>ZGOŠČEN LIMONIN SOK, 100%</t>
  </si>
  <si>
    <t>SOK, 100%, jabolko, 2 dl</t>
  </si>
  <si>
    <t>SOK, 100%, pomaranča, 2 dl</t>
  </si>
  <si>
    <t>ŠETRAJ, 130-200 g</t>
  </si>
  <si>
    <t>ROŽMARIN, 11 - 400 g</t>
  </si>
  <si>
    <t>BAZILIKA, 40 g - 340 g</t>
  </si>
  <si>
    <t>ORIGANO, 195 - 300 g</t>
  </si>
  <si>
    <t>TIMIJAN, 100 g - 300 g</t>
  </si>
  <si>
    <t>CIMET, mleti, 670 g</t>
  </si>
  <si>
    <t>670 g</t>
  </si>
  <si>
    <t>100 g</t>
  </si>
  <si>
    <t>MUŠKATNI OREH, mleti, 38 g</t>
  </si>
  <si>
    <t>38 g</t>
  </si>
  <si>
    <t>PAPRIKA, rdeča, mleta, sladka, 1 kg</t>
  </si>
  <si>
    <t>ČOKOLADA, jedilna, 200 g - 1 kg</t>
  </si>
  <si>
    <t>SLADKOR, beli, mleti, v prahu, 200 - 500 g</t>
  </si>
  <si>
    <t>ROŽIČEVA MOKA</t>
  </si>
  <si>
    <t>SLADKOR, rjavi, kristalni, 500 g</t>
  </si>
  <si>
    <t>RUM, 1 liter</t>
  </si>
  <si>
    <t>KOKOSOVA MOKA, 500 g</t>
  </si>
  <si>
    <t>MRVICE, čokoladne, 200 g</t>
  </si>
  <si>
    <t>800 g</t>
  </si>
  <si>
    <t>VINO, belo, namizno, 1 liter</t>
  </si>
  <si>
    <t>VINO, črno, namizno, 1 liter</t>
  </si>
  <si>
    <t>OLJE, repično, pakirano po 1 liter</t>
  </si>
  <si>
    <t>VANILIJ SLADKOR, 500 - 1000 g</t>
  </si>
  <si>
    <t>PRAŠEK za puding, malina, 1 kg</t>
  </si>
  <si>
    <t>KIS, balzamični, temni, 1 liter</t>
  </si>
  <si>
    <t>7 g</t>
  </si>
  <si>
    <t>PRAŠEK za puding, čokolada, 1 kg</t>
  </si>
  <si>
    <t>PRAŠEK za puding, vanilija, 1 kg</t>
  </si>
  <si>
    <t>ZLATE KROGLICE, 500 g</t>
  </si>
  <si>
    <t>42 g</t>
  </si>
  <si>
    <t>SLADKOR, beli, kristalni</t>
  </si>
  <si>
    <t>SOL, morska, jodirana, grobo mleta</t>
  </si>
  <si>
    <t>375 g</t>
  </si>
  <si>
    <t>MARMELADA, dietna, različni okusi, 500 g</t>
  </si>
  <si>
    <t>MOKA, brez glutena, 1 kg</t>
  </si>
  <si>
    <t>NAPITEK, sojin, razni okusi, 2,5 dl</t>
  </si>
  <si>
    <t>2,5 dl</t>
  </si>
  <si>
    <t>250 ml</t>
  </si>
  <si>
    <t>PUDING, sojin, razni okusi, 125 g</t>
  </si>
  <si>
    <t>ČEVAPČIČI, goveje mleto meso</t>
  </si>
  <si>
    <t>HRENOVKE, svinjske, sveže</t>
  </si>
  <si>
    <t>JAGNJETINA, sveža, stegno, brez kosti</t>
  </si>
  <si>
    <t>KLOBASA ZA KUHANJE</t>
  </si>
  <si>
    <t>KOSTI ZA JUHO</t>
  </si>
  <si>
    <t>MAST, svinjska</t>
  </si>
  <si>
    <t>MLETO MESO, mešano, svinjsko in goveje v razmerju 1:1</t>
  </si>
  <si>
    <t>PRŠUT, pečen, v kosu ali narezan</t>
  </si>
  <si>
    <t>REBRA, svinjska, suha</t>
  </si>
  <si>
    <t xml:space="preserve">SALAMA PARIŠKA,  v kosu ali narezana </t>
  </si>
  <si>
    <t>SALAMA, domača, suha,  v kosu ali narezana</t>
  </si>
  <si>
    <t>SALAMA, suha, ogrska,  v kosu ali narezana</t>
  </si>
  <si>
    <t>KRANJSKA KLOBASA, certificirana</t>
  </si>
  <si>
    <t>SVINJSKA RIBICA, sveža, v kosu ali narezano</t>
  </si>
  <si>
    <t>SVINJSKO MESO, hrbet, brez kosti, v kosu ali narezano</t>
  </si>
  <si>
    <t>SVINJSKO MESO, kare, prekajeno, brez kosti</t>
  </si>
  <si>
    <t>SVINJSKO MESO, kare, svež, s kostmi</t>
  </si>
  <si>
    <t>ZASEKA, svinjska, prekajena</t>
  </si>
  <si>
    <t>ZASEKA, svinjska, sveža</t>
  </si>
  <si>
    <t xml:space="preserve">JUNEČJE MESO (mlada govedina), sveže, ledja, s priloženimi kostmi </t>
  </si>
  <si>
    <t xml:space="preserve">JUNEČJE MESO (mlada govedina), sveže, pleče, brez kosti, v kosu ali narezano </t>
  </si>
  <si>
    <t xml:space="preserve">JUNEČJE MESO (mlada govedina), sveže, stegno, brez kosti, v kosu ali narezano </t>
  </si>
  <si>
    <t>OCVIRKI V MASTI</t>
  </si>
  <si>
    <t>OCVIRKI, suhi</t>
  </si>
  <si>
    <t>ZAJČJE MESO, očiščen, brez kosti</t>
  </si>
  <si>
    <t>2. SKLOP: EKO MESO</t>
  </si>
  <si>
    <t xml:space="preserve">SVINJSKO MESO, EKO, sveže, stegno, brez kosti, v kosu ali narezano </t>
  </si>
  <si>
    <t xml:space="preserve">JUNEČJE MESO, EKO, sveže, stegno, brez kosti, v kosu ali narezano </t>
  </si>
  <si>
    <t>HRENOVKE, puranje</t>
  </si>
  <si>
    <t>PAŠTETA, piščančja, v ovitku, teža 10 dag</t>
  </si>
  <si>
    <t>PIŠČANČJA NABODALA, brez dodatkov, začinjena</t>
  </si>
  <si>
    <t>PIŠČANČJE MESO, sveže, bedra, s kostmi</t>
  </si>
  <si>
    <t>PIŠČANČJE MESO, sveže, peruti</t>
  </si>
  <si>
    <t>PIŠČANČJE PRSI, salama, v ovitku, v kosu ali narezana</t>
  </si>
  <si>
    <t>PURANJA NABODALA, brez dodatkov, teža kosa 100 g</t>
  </si>
  <si>
    <t>SALAMA piščančja prsa v ovitku, v kosu ali narezana</t>
  </si>
  <si>
    <t>SALAMA, posebna, piščančja, v kosu ali narezana</t>
  </si>
  <si>
    <t>SALAMA, posebna, puranja, v kosu ali narezana</t>
  </si>
  <si>
    <t>SALAMA, puranja prsa v ovitku, v kosu ali narezana</t>
  </si>
  <si>
    <t>PURANJE MESO, sveže, stegno, file, v kosu ali narezano</t>
  </si>
  <si>
    <t>3. SKLOP: PERUTNINA IN PERUTNINSKI IZDELKI</t>
  </si>
  <si>
    <t>4. SKLOP: ZAMRZNJENE RIBE</t>
  </si>
  <si>
    <t>KOZICE, britvaste, zarmznjene</t>
  </si>
  <si>
    <t>LOSOS, dimljeni rezan</t>
  </si>
  <si>
    <t>LOSOS, Atlantski  file TRIM C, zamrznjen, brez glazure</t>
  </si>
  <si>
    <t>LOSOS, Atlantski  file TRIM D, zamrznjen, brez glazure</t>
  </si>
  <si>
    <t>OSLIČ, paličice ali kocke, panirane, zamrznjen</t>
  </si>
  <si>
    <t>5. SKLOP: SVEŽE RIBE</t>
  </si>
  <si>
    <t>LOSOS, file TRIM C, svež</t>
  </si>
  <si>
    <t>LOSOS, file TRIM D, svež</t>
  </si>
  <si>
    <t>SOM, file, svež</t>
  </si>
  <si>
    <t>TUNA, file, svež</t>
  </si>
  <si>
    <t>6. SKLOP: MLEKO IN MLEČNI IZDELKI</t>
  </si>
  <si>
    <t>DESERT, mlečni, lešnik, 125 g</t>
  </si>
  <si>
    <t>DESERT, mlečni, vanilija, 125 g</t>
  </si>
  <si>
    <t>JOGURT GRŠKI, sadni, pakiran po 150 g</t>
  </si>
  <si>
    <t>150g</t>
  </si>
  <si>
    <t>JOGURT GRŠKI, navadni,  pakiran po 1000g</t>
  </si>
  <si>
    <t>1 kg</t>
  </si>
  <si>
    <t>JOGURT, desertni, različni sadni okusi, pakiran po 180 g</t>
  </si>
  <si>
    <t>JOGURT, navadni, 3,2% mm, pakiran po 180 g</t>
  </si>
  <si>
    <t>JOGURT, navadni, 3,2% mm, pakiran po 250 g</t>
  </si>
  <si>
    <t>JOGURT, sadni z žiti, 1,2% mm, pakiran po 180 g</t>
  </si>
  <si>
    <t>JOGURT, sadni, 3,2% mm, različni okusi, pakiran po 1 liter</t>
  </si>
  <si>
    <t>JOGURT, sadni, 3,2% mm, različni okusi, pakiran po 180 g</t>
  </si>
  <si>
    <t>JOGURT, sadni, probiotični, 1,5% mm, pakiran po 180 g</t>
  </si>
  <si>
    <t>JOGURT, sadni, probiotični, 1,5% mm, pakiran po 250 g</t>
  </si>
  <si>
    <t>JOGURT, sadni, z večjimi koščki sadja, različni okusi, pakiran po 180 g</t>
  </si>
  <si>
    <t>JOGURT, smetanov, čokoladni, pakiran po 250 g</t>
  </si>
  <si>
    <t>KAJMAK, pakiran po 250 g</t>
  </si>
  <si>
    <t>KISLO MLEKO, 180 g</t>
  </si>
  <si>
    <t>MASCARPONE/MASCARINO, pakiran po 500 g</t>
  </si>
  <si>
    <t>8 kg</t>
  </si>
  <si>
    <t>MLEKO, pasterizirano, 3,5% mm, 1 liter</t>
  </si>
  <si>
    <t>MLEKO, pasterizirano, 3,5% mm, pakiran po 15 litrov</t>
  </si>
  <si>
    <t>15 litrov</t>
  </si>
  <si>
    <t>NAPITEK, probiotični, sadni, različni okusi, 210 ml</t>
  </si>
  <si>
    <t>210 ml</t>
  </si>
  <si>
    <t>SIR za žar 250g</t>
  </si>
  <si>
    <t>SIR, 25% mm</t>
  </si>
  <si>
    <t>SIR, feta, 250 g</t>
  </si>
  <si>
    <t>SIR, mehki, 35% mm</t>
  </si>
  <si>
    <t>SIR, mozzarela, 1000 g</t>
  </si>
  <si>
    <t>SIR, poltrdi, 45% mm</t>
  </si>
  <si>
    <t>SIR, poltrdi, 35% mm</t>
  </si>
  <si>
    <t>SIR, topljeni, koščki v škatli po 140-1000 g</t>
  </si>
  <si>
    <t>SIR, trdi 45% mm</t>
  </si>
  <si>
    <t>SIRNI NAMAZ, s smetano, pakiran po 140 g</t>
  </si>
  <si>
    <t>140 g</t>
  </si>
  <si>
    <t>SIRNI NAMAZ, zelenjavni, z raznimi dodatki, pakiran po 140 g</t>
  </si>
  <si>
    <t>SIRNI NAMAZ, z raznimi dodatki, pakiran po 50 g</t>
  </si>
  <si>
    <t>SKUTA, s podloženim sadjem, pakirana po 110 g</t>
  </si>
  <si>
    <t>110 g</t>
  </si>
  <si>
    <t>SKUTA, sadna, desertna, pakirana po 180 g</t>
  </si>
  <si>
    <t>SMETANA s sadjem, pakirana po 180 g</t>
  </si>
  <si>
    <t>SMETANA, kisla, polnomastna, pakirana po 500 g</t>
  </si>
  <si>
    <t>0,2 dl</t>
  </si>
  <si>
    <t>SMETANA, sladka, 35% mm, 2 dl, MU ali enakovredno</t>
  </si>
  <si>
    <t>MILERAM ali enakovredno, 20% mm, pakiran po   5 kg</t>
  </si>
  <si>
    <t>MILERAM ali enakovredno, 20% mm, pakiran po 8 kg</t>
  </si>
  <si>
    <t>MILERAM ali enakovredno, 20% mm, pakiran po 400 g</t>
  </si>
  <si>
    <t>DESERT, mlečni, čokolada, stracciatella, 125 g</t>
  </si>
  <si>
    <t>180 ml</t>
  </si>
  <si>
    <t>JOGURT, sadni, brez laktoze, 250 ml</t>
  </si>
  <si>
    <t>MLEKO, sterilizirano, brez laktoze, 2 dl</t>
  </si>
  <si>
    <t>8. SKLOP: DIETNO MLEKO IN MLEČNI IZDELKI</t>
  </si>
  <si>
    <t>kom</t>
  </si>
  <si>
    <t>BIO KEFIR, sadni, 3 kg</t>
  </si>
  <si>
    <t>BIO SKUTA, nepasirana, 5 kg</t>
  </si>
  <si>
    <t>BIO KEFIR, navadni, 150 g</t>
  </si>
  <si>
    <t>BIO KEFIR, navadni, 3 l</t>
  </si>
  <si>
    <t>3 litre</t>
  </si>
  <si>
    <t>BIO KEFIR, sadni, 150 g</t>
  </si>
  <si>
    <t>7. SKLOP: KEFIR, BIO MLEKO IN MLEČNI IZDELKI</t>
  </si>
  <si>
    <t>KEFIR, navadni, 150 g</t>
  </si>
  <si>
    <t>BIO JOGURT, navadni, 3 l</t>
  </si>
  <si>
    <t xml:space="preserve">BIO JOGURT, navadni, 3,2% mm, 150 g </t>
  </si>
  <si>
    <t xml:space="preserve">BIO JOGURT, sadni, razni okusi, 150 g </t>
  </si>
  <si>
    <t>BIO JOGURT, sadni, razni okusi, 3 litre</t>
  </si>
  <si>
    <t>BIO MLEKO, pakirano od 3 do 10 litrov</t>
  </si>
  <si>
    <t>9. SKLOP: SLADOLED</t>
  </si>
  <si>
    <t>SLADOLED, bajnica, različni okusi, pakiran po 1 liter</t>
  </si>
  <si>
    <t>SLADOLED, bajnica, različni okusi, pakiran po 2  litra</t>
  </si>
  <si>
    <t>2000 ml</t>
  </si>
  <si>
    <t>SLADOLED, bajnica, različni okusi, pakiran po 4 litre</t>
  </si>
  <si>
    <t>SLADOLED, kornet, čokolada, 125 ml</t>
  </si>
  <si>
    <t>SLADOLED, kornet, jagoda, 125 ml</t>
  </si>
  <si>
    <t>SLADOLED, kornet, vanilija, 125 ml</t>
  </si>
  <si>
    <t>10. SKLOP: KRUH</t>
  </si>
  <si>
    <t>KRUH polbeli hlebec 1,5 kg</t>
  </si>
  <si>
    <t>KRUH, ajdov z orehi,400, v kosu ali narezan</t>
  </si>
  <si>
    <t>KRUH, beli, štruca, hlebec ali v modelu, 1 kg, v kosu, narezan in/ali pakirana</t>
  </si>
  <si>
    <t>KRUH, črni, T1100, hlebec, 1 kg</t>
  </si>
  <si>
    <t>KRUH, graham, štruca ali v modelu, v kosu, narezan in ali pakiran, 1 kg</t>
  </si>
  <si>
    <t>KRUH, maščobni, štruca ali v modelu, v kosu, narezan in ali pakiran, 800 g - 1 kg</t>
  </si>
  <si>
    <t>KRUH, rženi 1 kg</t>
  </si>
  <si>
    <t>KRUH, toast, pakiran po 500 g</t>
  </si>
  <si>
    <t>KRUH, zrnati, štruca ali v modelu, 750 g, v kosu ali narezan</t>
  </si>
  <si>
    <t>1,5 kg</t>
  </si>
  <si>
    <t>KRUH, zrnati, s chia semeni 650 g</t>
  </si>
  <si>
    <t>650 g</t>
  </si>
  <si>
    <t>KRUH, pšenični, polbeli, brez dodatkov, kot Mojčin ali enakovredno 1 kg</t>
  </si>
  <si>
    <t>11. SKLOP: PEKOVSKI IZDELKI, SLAŠČICE IN OSTALO</t>
  </si>
  <si>
    <t>MESNI SIR, goveji</t>
  </si>
  <si>
    <t>ODŠČIPANCI, goveji</t>
  </si>
  <si>
    <t>SLADOLEDNI DESERT, zamrznjen, različni okusi, vodni, brez mlečnih beljakovin</t>
  </si>
  <si>
    <t>BIGE, bele, 70 g</t>
  </si>
  <si>
    <t>BLAZINICA, čokoladna, 70 g</t>
  </si>
  <si>
    <t>BLAZINICA, skutna, 80 g</t>
  </si>
  <si>
    <t>BLAZINICA, šunka, sir, 120 g</t>
  </si>
  <si>
    <t>BUHTELJ z marmelado, teža 80 g</t>
  </si>
  <si>
    <t>BUREK, mesni, 130 g</t>
  </si>
  <si>
    <t>BUREK, sirov, 150 g</t>
  </si>
  <si>
    <t>KROF, z marmelado, teža 80 g</t>
  </si>
  <si>
    <t>KROF, z vanilijevo kremo, oblit s čokolado, teža 100 g</t>
  </si>
  <si>
    <t>MINJON, različni okusi 50 g</t>
  </si>
  <si>
    <t>MUFFIN, čokoladni, 50 g</t>
  </si>
  <si>
    <t>MUFFIN, sadni, 50 g</t>
  </si>
  <si>
    <t>Osje gnezdo 120 g</t>
  </si>
  <si>
    <t>PARKELJ 100 g</t>
  </si>
  <si>
    <t>PICA, sir, teža 120 g</t>
  </si>
  <si>
    <t>PICA, šunka - sir, teža 120 g</t>
  </si>
  <si>
    <t>PLETENICA, 120 g</t>
  </si>
  <si>
    <t>ROGLJIČ, francoski, brez polnila, teže  50 g</t>
  </si>
  <si>
    <t>ROGLJIČ, francoski, polnjen z marmelado, teža 80 g</t>
  </si>
  <si>
    <t>ROGLJIČ, francoski, polnozrnat, teža 70 g</t>
  </si>
  <si>
    <t>ROGLJIČ, mlečni, teža 80 g</t>
  </si>
  <si>
    <t>RUSTIKAL BOMBETA IZ POLNOZRNATE MOKE 80 g</t>
  </si>
  <si>
    <t>ŠOLSKA KOCKA, čokoladna, 60 g</t>
  </si>
  <si>
    <t>ŠOLSKA KOCKA, sadna, s smetano in sadjem, 60 g</t>
  </si>
  <si>
    <t>ŠTRUČKA hot - dog, 100 g, z luknjo ali prerezana</t>
  </si>
  <si>
    <t>ŠTRUČKA, koruzna, teža 60 g</t>
  </si>
  <si>
    <t>ŠTRUČKA, sirova, teža 60 g</t>
  </si>
  <si>
    <t>ŠTRUČKA, sirova, teža 80 g</t>
  </si>
  <si>
    <t>ŠTRUKELJ, orehov, 140 g</t>
  </si>
  <si>
    <t>TORTA, čokoladna, kos 100 g</t>
  </si>
  <si>
    <t>TORTA, sadna, kos 120 g</t>
  </si>
  <si>
    <t>ZAVITEK, jabolčni, teža 130 g</t>
  </si>
  <si>
    <t>ZAVITEK, sirov, teža 80 g</t>
  </si>
  <si>
    <t>ŽEMLJA, bela, 100 g, cela ali prerezana</t>
  </si>
  <si>
    <t>SENDVIČ, žemlja ali štručka, šunka - sir, zelenjava 15 dag</t>
  </si>
  <si>
    <t>15 dag</t>
  </si>
  <si>
    <t>SENDVIČ, žemlja ali štručka, piščančji, 17 dag</t>
  </si>
  <si>
    <t>17 dag</t>
  </si>
  <si>
    <t>SENDVIČ, žemlja ali štručka, vegi 21 dag</t>
  </si>
  <si>
    <t>21 dag</t>
  </si>
  <si>
    <t>70 g</t>
  </si>
  <si>
    <t>120 g</t>
  </si>
  <si>
    <t>130 g</t>
  </si>
  <si>
    <t>KAJZERICA, bela, 60 g, cela ali prerezana</t>
  </si>
  <si>
    <t>60 g</t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</si>
  <si>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ajdovo,</t>
    </r>
    <r>
      <rPr>
        <sz val="8"/>
        <rFont val="Tahoma"/>
        <family val="2"/>
      </rPr>
      <t xml:space="preserve"> teža od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</si>
  <si>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ajdovo,</t>
    </r>
    <r>
      <rPr>
        <sz val="8"/>
        <rFont val="Tahoma"/>
        <family val="2"/>
      </rPr>
      <t xml:space="preserve"> teža od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</si>
  <si>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ajdovo,</t>
    </r>
    <r>
      <rPr>
        <sz val="8"/>
        <rFont val="Tahoma"/>
        <family val="2"/>
      </rPr>
      <t xml:space="preserve"> teža od 100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</si>
  <si>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makovo,</t>
    </r>
    <r>
      <rPr>
        <sz val="8"/>
        <rFont val="Tahoma"/>
        <family val="2"/>
      </rPr>
      <t xml:space="preserve"> teža 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</si>
  <si>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makovo,</t>
    </r>
    <r>
      <rPr>
        <sz val="8"/>
        <rFont val="Tahoma"/>
        <family val="2"/>
      </rPr>
      <t xml:space="preserve"> teža 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</si>
  <si>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makovo,</t>
    </r>
    <r>
      <rPr>
        <sz val="8"/>
        <rFont val="Tahoma"/>
        <family val="2"/>
      </rPr>
      <t xml:space="preserve"> teža  100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</si>
  <si>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mlečno,</t>
    </r>
    <r>
      <rPr>
        <sz val="8"/>
        <rFont val="Tahoma"/>
        <family val="2"/>
      </rPr>
      <t xml:space="preserve"> teža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</si>
  <si>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mlečno,</t>
    </r>
    <r>
      <rPr>
        <sz val="8"/>
        <rFont val="Tahoma"/>
        <family val="2"/>
      </rPr>
      <t xml:space="preserve"> teža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</si>
  <si>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mlečno,</t>
    </r>
    <r>
      <rPr>
        <sz val="8"/>
        <rFont val="Tahoma"/>
        <family val="2"/>
      </rPr>
      <t xml:space="preserve"> teža 100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</si>
  <si>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ovseno,</t>
    </r>
    <r>
      <rPr>
        <sz val="8"/>
        <rFont val="Tahoma"/>
        <family val="2"/>
      </rPr>
      <t xml:space="preserve"> teža 100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</si>
  <si>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ovseno,</t>
    </r>
    <r>
      <rPr>
        <sz val="8"/>
        <rFont val="Tahoma"/>
        <family val="2"/>
      </rPr>
      <t xml:space="preserve"> teža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</si>
  <si>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ovseno,</t>
    </r>
    <r>
      <rPr>
        <sz val="8"/>
        <rFont val="Tahoma"/>
        <family val="2"/>
      </rPr>
      <t xml:space="preserve"> teža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</si>
  <si>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 xml:space="preserve">pirino, </t>
    </r>
    <r>
      <rPr>
        <sz val="8"/>
        <rFont val="Tahoma"/>
        <family val="2"/>
      </rPr>
      <t>teža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</si>
  <si>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 xml:space="preserve">pirino, </t>
    </r>
    <r>
      <rPr>
        <sz val="8"/>
        <rFont val="Tahoma"/>
        <family val="2"/>
      </rPr>
      <t>teža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</si>
  <si>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 xml:space="preserve">pirino, </t>
    </r>
    <r>
      <rPr>
        <sz val="8"/>
        <rFont val="Tahoma"/>
        <family val="2"/>
      </rPr>
      <t>teža 100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</si>
  <si>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polnozrnato,</t>
    </r>
    <r>
      <rPr>
        <sz val="8"/>
        <rFont val="Tahoma"/>
        <family val="2"/>
      </rPr>
      <t xml:space="preserve"> teža 100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</si>
  <si>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polnozrnato,</t>
    </r>
    <r>
      <rPr>
        <sz val="8"/>
        <rFont val="Tahoma"/>
        <family val="2"/>
      </rPr>
      <t xml:space="preserve"> teža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</si>
  <si>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polnozrnato,</t>
    </r>
    <r>
      <rPr>
        <sz val="8"/>
        <rFont val="Tahoma"/>
        <family val="2"/>
      </rPr>
      <t xml:space="preserve"> teža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</si>
  <si>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sezam,</t>
    </r>
    <r>
      <rPr>
        <sz val="8"/>
        <rFont val="Tahoma"/>
        <family val="2"/>
      </rPr>
      <t xml:space="preserve"> teža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</si>
  <si>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sezam,</t>
    </r>
    <r>
      <rPr>
        <sz val="8"/>
        <rFont val="Tahoma"/>
        <family val="2"/>
      </rPr>
      <t xml:space="preserve"> teža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</si>
  <si>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sezam,</t>
    </r>
    <r>
      <rPr>
        <sz val="8"/>
        <rFont val="Tahoma"/>
        <family val="2"/>
      </rPr>
      <t xml:space="preserve"> teža 100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</si>
  <si>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temno,</t>
    </r>
    <r>
      <rPr>
        <sz val="8"/>
        <rFont val="Tahoma"/>
        <family val="2"/>
      </rPr>
      <t xml:space="preserve">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</si>
  <si>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temno,</t>
    </r>
    <r>
      <rPr>
        <sz val="8"/>
        <rFont val="Tahoma"/>
        <family val="2"/>
      </rPr>
      <t xml:space="preserve">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</si>
  <si>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temno,</t>
    </r>
    <r>
      <rPr>
        <sz val="8"/>
        <rFont val="Tahoma"/>
        <family val="2"/>
      </rPr>
      <t xml:space="preserve"> 100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</si>
  <si>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zrnato,</t>
    </r>
    <r>
      <rPr>
        <sz val="8"/>
        <rFont val="Tahoma"/>
        <family val="2"/>
      </rPr>
      <t xml:space="preserve"> teža 60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</si>
  <si>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zrnato,</t>
    </r>
    <r>
      <rPr>
        <sz val="8"/>
        <rFont val="Tahoma"/>
        <family val="2"/>
      </rPr>
      <t xml:space="preserve"> teža 80 g</t>
    </r>
  </si>
  <si>
    <r>
      <t xml:space="preserve">PEKOVSKO PECIVO (bombeta, štručka, kajzerica), </t>
    </r>
    <r>
      <rPr>
        <b/>
        <sz val="8"/>
        <rFont val="Tahoma"/>
        <family val="2"/>
        <charset val="238"/>
      </rPr>
      <t>zrnato,</t>
    </r>
    <r>
      <rPr>
        <sz val="8"/>
        <rFont val="Tahoma"/>
        <family val="2"/>
      </rPr>
      <t xml:space="preserve"> teža 100 g</t>
    </r>
  </si>
  <si>
    <t>ŠTRUČKA šunka, sir, paradižnik,  teža 140 g</t>
  </si>
  <si>
    <t>PEKOVSKO PECIVO, koruzno s semeni, kot kornšpic teža 80g</t>
  </si>
  <si>
    <t>ŠTRUČKA, koruzna, teža 80 g</t>
  </si>
  <si>
    <t>ŠTRUČKA, koruzna, teža 100 g</t>
  </si>
  <si>
    <t>ŠTRUČKA, sirova, teža 100 g</t>
  </si>
  <si>
    <t>ŠTRUČKA, sirova, teža 120 g</t>
  </si>
  <si>
    <t>ZAVITEK, jabolčni, teža 130g, brez jajc in mleka</t>
  </si>
  <si>
    <t>ŠTRUČKA, sirova, teža 80 g, pakirana</t>
  </si>
  <si>
    <t>12. SKLOP: TRAJNI PEKOVSKI IZDELKI</t>
  </si>
  <si>
    <t>DROBTINE, pakirane po 10 kg</t>
  </si>
  <si>
    <t>GRISINI, različni okusi, 100 g</t>
  </si>
  <si>
    <t>KEKSI, čajni od 350 g - 2000g</t>
  </si>
  <si>
    <t>KEKSI, čokoladni od 350 g - 2000g</t>
  </si>
  <si>
    <t>KEKSI, domači od 350 g - 2000g</t>
  </si>
  <si>
    <t>KEKSI, lincer od 350 g - 2000g</t>
  </si>
  <si>
    <t>KEKSI, masleni od 350 g - 2000g</t>
  </si>
  <si>
    <t>KEKSI, orehovi od 350 g - 2000g</t>
  </si>
  <si>
    <t>MLINCI,1 kg</t>
  </si>
  <si>
    <t>PREPEČENEC, 500 g</t>
  </si>
  <si>
    <t>PREPEČENEC, porcijski, 47 g</t>
  </si>
  <si>
    <t>47 g</t>
  </si>
  <si>
    <t>10 kg</t>
  </si>
  <si>
    <t>13. SKLOP: TESTO</t>
  </si>
  <si>
    <t>VLEČENO TESTO, sveže 5/1</t>
  </si>
  <si>
    <t>VLEČENO TESTO, sveže, brez jajc in mleka, 500 g</t>
  </si>
  <si>
    <t>KVINOJA</t>
  </si>
  <si>
    <t>MOKA, mehka, pšenična, bela, T500, 5 kg</t>
  </si>
  <si>
    <t>MOKA, mehka, pšenična, bela, T500, 1 kg</t>
  </si>
  <si>
    <t>MOKA, ostra, pšenična, bela, 1 kg</t>
  </si>
  <si>
    <t>REZANCI, jajčni, ozki</t>
  </si>
  <si>
    <t>REZANCI, jajčni, široki</t>
  </si>
  <si>
    <t>TESTENINE, jajčne, fuži</t>
  </si>
  <si>
    <t>TESTENINE, jajčne, metuljčki</t>
  </si>
  <si>
    <t>TESTENINE, polžki, jajčni drobni</t>
  </si>
  <si>
    <t>TESTENINE, šibioti, jajčni</t>
  </si>
  <si>
    <t>TESTENINE, špageti št. 3, jajčni</t>
  </si>
  <si>
    <t>VODNI VLIVANCI, za juho</t>
  </si>
  <si>
    <t>ZAKUHA, jušni rezanci s korenčkom</t>
  </si>
  <si>
    <t>ZAKUHA, pik as</t>
  </si>
  <si>
    <t>ZAKUHA, vlivanci</t>
  </si>
  <si>
    <t>ZAKUHA, zdrobovi žličniki</t>
  </si>
  <si>
    <t>ZDROB, koruzni, 450-1000 g</t>
  </si>
  <si>
    <t>ZDROB, pšenični, instant, 200 - 1000 g</t>
  </si>
  <si>
    <t>14. sklop: MLEVSKI IZDELKI</t>
  </si>
  <si>
    <t>TESTENINE, svedri, pirini</t>
  </si>
  <si>
    <t>ZDROB, KORUZNI (POLENTA) 5 kg</t>
  </si>
  <si>
    <t>sezona</t>
  </si>
  <si>
    <t>2a</t>
  </si>
  <si>
    <t>ANANAS</t>
  </si>
  <si>
    <t>AVOKADO</t>
  </si>
  <si>
    <t>BANANE</t>
  </si>
  <si>
    <t>FIGE, suhe</t>
  </si>
  <si>
    <t>HRUŠKE SUHE</t>
  </si>
  <si>
    <t>KAKI, vanilija</t>
  </si>
  <si>
    <t>KIVI</t>
  </si>
  <si>
    <t>KLEMENTINE</t>
  </si>
  <si>
    <t>KRHLJI, jabolčni, suhi</t>
  </si>
  <si>
    <t>LEŠNIKI, oluščeni</t>
  </si>
  <si>
    <t>LIMETA</t>
  </si>
  <si>
    <t>LIMONE</t>
  </si>
  <si>
    <t>LUBENICE</t>
  </si>
  <si>
    <t>MANDARINE</t>
  </si>
  <si>
    <t>MANDLJI, oluščeni</t>
  </si>
  <si>
    <t>MANGO</t>
  </si>
  <si>
    <t>MARELICE, suhe</t>
  </si>
  <si>
    <t>MELONE</t>
  </si>
  <si>
    <t>MINEOLE</t>
  </si>
  <si>
    <t>OREHI, oluščena jedrca</t>
  </si>
  <si>
    <t>POMARANČE</t>
  </si>
  <si>
    <t>ROZINE</t>
  </si>
  <si>
    <t>SADJE, mešano, suho</t>
  </si>
  <si>
    <t>SLIVE, suhe, brez pešk</t>
  </si>
  <si>
    <t>BRESKVE</t>
  </si>
  <si>
    <t>ČEŠNJE</t>
  </si>
  <si>
    <t>GROZDJE, belo, namizno</t>
  </si>
  <si>
    <t>GROZDJE, črno, namizno</t>
  </si>
  <si>
    <t>GROZDJE, rdeče, namizno</t>
  </si>
  <si>
    <t>MARELICE</t>
  </si>
  <si>
    <t>NEKTARINE</t>
  </si>
  <si>
    <t>RINGLO</t>
  </si>
  <si>
    <t>SLIVE</t>
  </si>
  <si>
    <t>BERIVKA</t>
  </si>
  <si>
    <t>BROKOLI, cvet</t>
  </si>
  <si>
    <t>BRSTIČNI OHROVT</t>
  </si>
  <si>
    <t>BUČA, Hokaido, Muškatna</t>
  </si>
  <si>
    <t>BUČKE</t>
  </si>
  <si>
    <t>CVETAČA, cvet</t>
  </si>
  <si>
    <t>ČESEN, zimski</t>
  </si>
  <si>
    <t>ČIČERIKA</t>
  </si>
  <si>
    <t>FIŽOL, češnjevec, v zrnju</t>
  </si>
  <si>
    <t>FIŽOL, rjavi, v zrnju</t>
  </si>
  <si>
    <t>FIŽOL, stročji</t>
  </si>
  <si>
    <t>FIŽOL, tetovec, v zrnju</t>
  </si>
  <si>
    <t>GOBE, bukov ostrigar</t>
  </si>
  <si>
    <t>GOBE, šampinjoni</t>
  </si>
  <si>
    <t>JAJČEVCI</t>
  </si>
  <si>
    <t>KOLERABA, nadzemna</t>
  </si>
  <si>
    <t>KOLERABA, rumena</t>
  </si>
  <si>
    <t>KORENJE, koren</t>
  </si>
  <si>
    <t>KOROMAČ</t>
  </si>
  <si>
    <t>KUMARICE</t>
  </si>
  <si>
    <t>LEČA, zelena, rumena, rdeča</t>
  </si>
  <si>
    <t>MOTOVILEC</t>
  </si>
  <si>
    <t>OHROVT</t>
  </si>
  <si>
    <t>PAPRIKA, babura</t>
  </si>
  <si>
    <t>PAPRIKA, rdeča</t>
  </si>
  <si>
    <t>PAPRIKA, rumena</t>
  </si>
  <si>
    <t>PAPRIKA, zelena</t>
  </si>
  <si>
    <t>PARADIŽNIK, češnjevec</t>
  </si>
  <si>
    <t>PARADIŽNIK, razne sorte, plato</t>
  </si>
  <si>
    <t>PETERŠILJ, okrasni, svež</t>
  </si>
  <si>
    <t>PETERŠILJ, svež, zelenje in koren</t>
  </si>
  <si>
    <t>POR</t>
  </si>
  <si>
    <t>REDKVICA, rdeča, sveža</t>
  </si>
  <si>
    <t>RUKOLA</t>
  </si>
  <si>
    <t>SOLATA, mešana mlada, očiščena</t>
  </si>
  <si>
    <t>SOLATA, RICCA</t>
  </si>
  <si>
    <t>SOLATA, ZELENA OKRASNA</t>
  </si>
  <si>
    <t xml:space="preserve">SOLATA, zelena, ledenka </t>
  </si>
  <si>
    <t>I/II</t>
  </si>
  <si>
    <t>ŠALOTKA</t>
  </si>
  <si>
    <t>ŠPARGLJI</t>
  </si>
  <si>
    <t>ŠPINAČA, mlada</t>
  </si>
  <si>
    <t>ZELENA STEBLNA</t>
  </si>
  <si>
    <t>ZELENA, gomolj</t>
  </si>
  <si>
    <t>ZELJE, kitajsko</t>
  </si>
  <si>
    <t>ZELJE, rdeče</t>
  </si>
  <si>
    <t>ČEBULA, rjava</t>
  </si>
  <si>
    <t xml:space="preserve">15. sklop: SADJE IN ZELENJAVA </t>
  </si>
  <si>
    <t xml:space="preserve">16. sklop: EKO SADJE IN ZELENJAVA </t>
  </si>
  <si>
    <t>BUČKE, eko</t>
  </si>
  <si>
    <t>HRUŠKE, eko</t>
  </si>
  <si>
    <t>KIVI, eko</t>
  </si>
  <si>
    <t>JABOLKA, eko</t>
  </si>
  <si>
    <t>MANDARINE, eko</t>
  </si>
  <si>
    <t>POR, eko</t>
  </si>
  <si>
    <t>SLIVE, eko</t>
  </si>
  <si>
    <t>ZELJE, eko</t>
  </si>
  <si>
    <t>17. sklop: KONZERVIRANI IZDELKI</t>
  </si>
  <si>
    <t>ČEBULICE V KISU, 530 g</t>
  </si>
  <si>
    <t>530 g</t>
  </si>
  <si>
    <t>FIŽOL, beli, zrnje, 450 - 4200 g</t>
  </si>
  <si>
    <t>FIŽOL, rdeči, zrnje, 450 - 4200 g</t>
  </si>
  <si>
    <t>HREN, 190 g</t>
  </si>
  <si>
    <t>KETCHUP, blagi  500-1000 g</t>
  </si>
  <si>
    <t>KOMPOT, jagoda, 500-5000 g</t>
  </si>
  <si>
    <t>KORENJE, kocke, od 1000 - 4000 g</t>
  </si>
  <si>
    <t>MARMELADA, jagoda, 400-1000 g</t>
  </si>
  <si>
    <t>MARMELADA, marelica,  3000 g</t>
  </si>
  <si>
    <t>MARMELADA, marelica, 400 do 1000 g</t>
  </si>
  <si>
    <t>MARMELADA, mešana, 3000 g</t>
  </si>
  <si>
    <t>MARMELADA, mešana, 400-1000 g</t>
  </si>
  <si>
    <t>MARMELADA, sliva, 400-1000 g</t>
  </si>
  <si>
    <t>OLIVE, črne, brez koščic, 175 g - 1000 g</t>
  </si>
  <si>
    <t xml:space="preserve">PAPRIKA, PEČENA fileti, pakirana  1000 g </t>
  </si>
  <si>
    <t>PARADIŽNIKOV KONCENTRAT, 1000-3000 g</t>
  </si>
  <si>
    <t>PARADIŽNIKOVI PELATI, celi 400 - 3000 g</t>
  </si>
  <si>
    <t>PAŠTETA, jetrna, 400-1000 g</t>
  </si>
  <si>
    <t>PAŠTETA, jetrna, 50 g</t>
  </si>
  <si>
    <t>PAŠTETA, kokošja, 50 g</t>
  </si>
  <si>
    <t>PAŠTETA, piščančja, 50 g</t>
  </si>
  <si>
    <t>PAŠTETA, piščančja, 95 g</t>
  </si>
  <si>
    <t>PAŠTETA, ribja, 80 g, Turistična ali enakovredno</t>
  </si>
  <si>
    <t>PAŠTETA, tunina, 50 g</t>
  </si>
  <si>
    <t>TUNA,  v olivnem olju, 80-160 g</t>
  </si>
  <si>
    <t>TUNA, v olivnem olju, 1705 g</t>
  </si>
  <si>
    <t>LEŠNIKOV, KAKAVOV KREMNI NAMAZ, enobaravni 750 g, Nutella ali enakovredno</t>
  </si>
  <si>
    <t>MAJONEZA, 600 g</t>
  </si>
  <si>
    <t>PESA, rdeča, 650 - 1000 g, ETA ali enakovredno</t>
  </si>
  <si>
    <t>PESA, rdeča, 1000 - 5000 g, ETA ali enakovredno</t>
  </si>
  <si>
    <t>95 g</t>
  </si>
  <si>
    <t>PARADIŽNIKOVA PULPA 2000 - 5000 g</t>
  </si>
  <si>
    <t>GRAH, v slanici, 1000 - 5000 g, ETA ali enakovredno</t>
  </si>
  <si>
    <t>KORUZA, STORŽKI, 400 g</t>
  </si>
  <si>
    <t>KUMARICE, v kisu, od 500 g - 1000 g, ETA ali enakovredno</t>
  </si>
  <si>
    <t>KUMARICE, v kisu, od 1000 g - 5000 g, ETA ali enakovredno</t>
  </si>
  <si>
    <t>750 g</t>
  </si>
  <si>
    <t>LEŠNIKOV KAKAVOV KREMNI NAMAZ, dvobarvnii 750 g, Viki krema ali enakovredno</t>
  </si>
  <si>
    <t>3000 g</t>
  </si>
  <si>
    <t>MARMELADA, šipek, 400-1000 g</t>
  </si>
  <si>
    <r>
      <t>MLEČNI KR</t>
    </r>
    <r>
      <rPr>
        <sz val="8"/>
        <rFont val="Tahoma"/>
        <family val="2"/>
        <charset val="238"/>
      </rPr>
      <t>EMNI NAMAZ S KOKOSOM</t>
    </r>
    <r>
      <rPr>
        <sz val="8"/>
        <color indexed="8"/>
        <rFont val="Tahoma"/>
        <family val="2"/>
      </rPr>
      <t>, 350 - 750 g, enobarvni, Linolada ali enakovredno</t>
    </r>
  </si>
  <si>
    <t>MEŠANICA MLEČNEGA (50%) IN LEŠNIKOVEGA (50%) NAMAZA, 750 g, dvobarvni Linolada ali enakovredno</t>
  </si>
  <si>
    <t>MLEČNI KREMNI NAMAZ Z LEŠNIKI, 400 - 3000 g, enobarvni, brez konzervansov, Linolada ali enakovredno</t>
  </si>
  <si>
    <t>18. sklop: ZAMRZNJENA ŽIVILA</t>
  </si>
  <si>
    <t>BELUŠI beli</t>
  </si>
  <si>
    <t>BROKOLI mix</t>
  </si>
  <si>
    <t>FIŽOL, stročji, zeleni, ploščat</t>
  </si>
  <si>
    <t>GRAH - KORENJE, mešanica</t>
  </si>
  <si>
    <t>JUŠNA MEŠANICA</t>
  </si>
  <si>
    <t>MEŠANICA ZELENJAVE, korenje, brokoli, cvetača (kaiser mix)</t>
  </si>
  <si>
    <t>PAPRIKA, rezana, mešana</t>
  </si>
  <si>
    <t>POLETNI MIX</t>
  </si>
  <si>
    <t>POMMES FRITTES</t>
  </si>
  <si>
    <t>ZREZKI, polpeti, zelenjavni</t>
  </si>
  <si>
    <t>19. sklop: ZAMRZNJENI IZDELKI IZ TESTA</t>
  </si>
  <si>
    <t>BUREK, mesni, 260 g</t>
  </si>
  <si>
    <t>BUREK, skutni, 260 g</t>
  </si>
  <si>
    <t>CMOKI, borovničevi</t>
  </si>
  <si>
    <t>CMOKI, marelični</t>
  </si>
  <si>
    <t>CMOKI, jagodni</t>
  </si>
  <si>
    <t>CMOKI, slivovi</t>
  </si>
  <si>
    <t>KANELONI, mesni, šunka - sir, teža kosa 100 g</t>
  </si>
  <si>
    <t>KANELONI, sirovi, teža kosa 100 g</t>
  </si>
  <si>
    <t>PEKOVSKO PECIVO, iz listnato kvašenega testa, različna polnila, teža 7-9 dag</t>
  </si>
  <si>
    <t xml:space="preserve">PEKOVSKO PECIVO, mini žepek, polnjen s čokolado </t>
  </si>
  <si>
    <t>PEKOVSKO PECIVO, mini žepek, polnjen z marmelado</t>
  </si>
  <si>
    <t>ROGLJIČ, francoski, brez polnila</t>
  </si>
  <si>
    <t xml:space="preserve">ROGLJIČ, francoski, polnjen </t>
  </si>
  <si>
    <t>SVALJKI, skutni</t>
  </si>
  <si>
    <t>ŠTRUKLJI, gluhi, brez jajca in mleka</t>
  </si>
  <si>
    <t>TESTO, listnato</t>
  </si>
  <si>
    <t xml:space="preserve">TESTO, vlečeno </t>
  </si>
  <si>
    <t>ZAVITEK, jabolčni, listnato testo</t>
  </si>
  <si>
    <t>ZAVITEK, višnja, listnato testo</t>
  </si>
  <si>
    <t>ZAVITEK, skutni, listnato testo</t>
  </si>
  <si>
    <t>TORTELINI, mesni - goveji</t>
  </si>
  <si>
    <t>ŽLIKROFI</t>
  </si>
  <si>
    <t>CMOKI, pirini, z mareličnim nadevom</t>
  </si>
  <si>
    <t>KANELONI, gobovi, teža kosa 100 g</t>
  </si>
  <si>
    <t>20. sklop: SOKOVI IN SIRUPI</t>
  </si>
  <si>
    <t>LEDENI ČAJ, različni okusi, 0,5 litra</t>
  </si>
  <si>
    <t>NEKTAR, marelica, 2-2,5 dl, s slamico</t>
  </si>
  <si>
    <t>SADNA PIJAČA, jabolko, 1,5 litra, Fruc ali enakovredno</t>
  </si>
  <si>
    <t>1,5 litra</t>
  </si>
  <si>
    <t>SADNA PIJAČA, pomaranča, 0,5 litra, Fruc ali enakovredno</t>
  </si>
  <si>
    <t>3  litre</t>
  </si>
  <si>
    <t>SIRUP, borovnica, 3 litre</t>
  </si>
  <si>
    <t>SIRUP, gozdni sadeži,3 litre</t>
  </si>
  <si>
    <t>SIRUP, jabolko,  liter</t>
  </si>
  <si>
    <t>SIRUP, jabolko, 3 litre</t>
  </si>
  <si>
    <t>SIRUP, limona, 3 litre</t>
  </si>
  <si>
    <t>SIRUP, malina,3 litre</t>
  </si>
  <si>
    <t>SIRUP, pomaranča, 3 litre</t>
  </si>
  <si>
    <t>VODA, negazirana, 0,5 litra</t>
  </si>
  <si>
    <t>VODA, negazirana, z dodanimi različnimi okusi, 0,5 litra</t>
  </si>
  <si>
    <t>SKUPAJ VREDNOST za 20. sklop v EUR</t>
  </si>
  <si>
    <t>NEKTAR, min. 40%, jagoda, 1 liter</t>
  </si>
  <si>
    <t>NEKTAR, min. 40%, jagoda, 2-2,5 dl, s slamico</t>
  </si>
  <si>
    <t>NEKTAR, min. 50%, breskev, 1 liter</t>
  </si>
  <si>
    <t>NEKTAR, min. 50%, breskev, 2-2,5 dl, s slamico</t>
  </si>
  <si>
    <t>NEKTAR, min. 50%, hruška, 1 liter</t>
  </si>
  <si>
    <t>NEKTAR, min. 50%, jabolko, 1 liter</t>
  </si>
  <si>
    <t>NEKTAR, min. 50%, jabolko, 2-2,5 dl, s slamico</t>
  </si>
  <si>
    <t>NEKTAR, min. 50%, pomaranča, 1 liter</t>
  </si>
  <si>
    <t>NEKTAR, min. 50%, pomaranča, 2-2,5 dl, s slamico</t>
  </si>
  <si>
    <r>
      <t>VODA, gazirana, 1,5 litra,</t>
    </r>
    <r>
      <rPr>
        <sz val="8"/>
        <color indexed="10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Radenska ali enakovredno</t>
    </r>
  </si>
  <si>
    <t>SOK, 100%, jabolko, 1 l</t>
  </si>
  <si>
    <t>SOK, korenček, jabolko, pomaranča 2 dl</t>
  </si>
  <si>
    <t>SOK, korenček, jabolko, pomaranča  1 l</t>
  </si>
  <si>
    <t>SOK, 100%, ananas, 2 dl</t>
  </si>
  <si>
    <t>SOK, 100%, ananas, 1 l</t>
  </si>
  <si>
    <t>SOK, 100%, pomaranča, 1 liter</t>
  </si>
  <si>
    <t>21. sklop: ČAJI IN ZAČIMBE</t>
  </si>
  <si>
    <t>SKUPAJ VREDNOST za 21. sklop v EUR</t>
  </si>
  <si>
    <t>ČAJ, planinski, 50g</t>
  </si>
  <si>
    <t>ČAJ, malina, 50g</t>
  </si>
  <si>
    <t>ČAJ, gozdni sadeži, 50g</t>
  </si>
  <si>
    <t>ČAJ, lipa, 50g</t>
  </si>
  <si>
    <t>ČAJ, kamilica, 50g</t>
  </si>
  <si>
    <t>ČAJ, planinski, rinfuza</t>
  </si>
  <si>
    <t>ČAJ, divja češnja, v filter vrečkah</t>
  </si>
  <si>
    <t>ČAJ, lipa, v filter vrečkah</t>
  </si>
  <si>
    <t>ČAJ, otroški, v filter vrečkah</t>
  </si>
  <si>
    <t>ČAJ, gozdni sadeži, v filter vrečkah</t>
  </si>
  <si>
    <t>ČAJ, malina, v filter vrečkah</t>
  </si>
  <si>
    <t>ČAJ, jagoda, v filter vrečkah</t>
  </si>
  <si>
    <t>ČAJ, planinski, v filter vrečkah</t>
  </si>
  <si>
    <t>ČAJ, meta  v filter vrečkah</t>
  </si>
  <si>
    <t>ČAJ, hibiskus, 50g</t>
  </si>
  <si>
    <t>ČAJ, šipek, v filter vrečkah</t>
  </si>
  <si>
    <t>SIRUP, mešano sadje (multivitaminski), liter, Pingo ali enakovredno</t>
  </si>
  <si>
    <t>NEKTAR, min. 40%, marelica, 1 liter</t>
  </si>
  <si>
    <t>NEKTAR, min. 40%, borovnica - aronija, 1 liter</t>
  </si>
  <si>
    <t>NEKTAR, min. 35%, borovnica, 1 liter</t>
  </si>
  <si>
    <t>NEKTAR, min. 35%, borovnica, 2-2,5 dl, s slamico</t>
  </si>
  <si>
    <t>MESNI SIR, mešani</t>
  </si>
  <si>
    <t>MLETO MESO, junčje (mlado goveje) pleče</t>
  </si>
  <si>
    <t>TESTENINE, polnozrnate</t>
  </si>
  <si>
    <t>TESTENINE, troffie, Barilla ali enakovredno</t>
  </si>
  <si>
    <t>BRINOVE JAGODE 28 g</t>
  </si>
  <si>
    <t>ČESEN, mleti, 440 g - 1000 g</t>
  </si>
  <si>
    <t>DODATEK JEDEM, mešanica začimb, 1 kg Vegeta in enakovredno</t>
  </si>
  <si>
    <t>DODATEK ZA GOLAŽ 1 kg</t>
  </si>
  <si>
    <t>INGVER 50 g</t>
  </si>
  <si>
    <t>KLINČKI, celi, 25 g</t>
  </si>
  <si>
    <t>KOPER 16 g</t>
  </si>
  <si>
    <t>KUMINA, mleta, 480 g</t>
  </si>
  <si>
    <t>KURKUMA 44 g</t>
  </si>
  <si>
    <t>LOVOR, celi, od 25 do 75 g</t>
  </si>
  <si>
    <t>MAJARON, zdrobljen, 92  g do 220 g</t>
  </si>
  <si>
    <t>MEŠANICA ZAČIMB ZA PERUTNINO 1,1 kg</t>
  </si>
  <si>
    <t xml:space="preserve">PEHTRAN 10 g </t>
  </si>
  <si>
    <t>PETERŠILJ, list, rezan, 10 - 150 g</t>
  </si>
  <si>
    <t>PIMENT 36 g</t>
  </si>
  <si>
    <t>POPER, črni, celi, 1 kg</t>
  </si>
  <si>
    <t xml:space="preserve">POPER, črni, mleti, 1 kg </t>
  </si>
  <si>
    <t>PRAŽENA ČEBULA</t>
  </si>
  <si>
    <t>VANILI STROK 6 g</t>
  </si>
  <si>
    <t>ZELENA, list, 130 g</t>
  </si>
  <si>
    <t>ŽAFRANIKA, 7 g</t>
  </si>
  <si>
    <t>LUŠTREK, 12 g</t>
  </si>
  <si>
    <t>12 g</t>
  </si>
  <si>
    <t>CIMET, celi, 17 g</t>
  </si>
  <si>
    <t>17 g</t>
  </si>
  <si>
    <t>28 g</t>
  </si>
  <si>
    <t>DROBNJAK, pakiranje 80 g</t>
  </si>
  <si>
    <t>16 g</t>
  </si>
  <si>
    <t>480 g</t>
  </si>
  <si>
    <t>44 g</t>
  </si>
  <si>
    <t>1,1 kg</t>
  </si>
  <si>
    <t>10 g</t>
  </si>
  <si>
    <t>36 g</t>
  </si>
  <si>
    <t>6 g</t>
  </si>
  <si>
    <t>22. sklop: OSTALA ŽIVILA</t>
  </si>
  <si>
    <t>BOMBONI žele, 400 g - 1000 g</t>
  </si>
  <si>
    <t>BOMBONI sadni, 400 g - 1000 g</t>
  </si>
  <si>
    <t>BUČNA SEMENA 200-500 g</t>
  </si>
  <si>
    <t>ČOKOLADA, mlečna, 200 g - 1 kg</t>
  </si>
  <si>
    <t xml:space="preserve">FRITATI, 500 g </t>
  </si>
  <si>
    <t>JUHA, koncentrat, goveja, 1 kg Knorr</t>
  </si>
  <si>
    <t>JUHA, koncentrat, kokošja, 1 k Knorr</t>
  </si>
  <si>
    <t>KAVA, bela, mleta, instant, od 125 g do 1 kg</t>
  </si>
  <si>
    <t>KEKSI, baby, 500 g</t>
  </si>
  <si>
    <t>KIS alkoholni 3 litre</t>
  </si>
  <si>
    <t>KIS, balzamični, svetli, 1 liter</t>
  </si>
  <si>
    <t>KVAS, sveži, 42 g</t>
  </si>
  <si>
    <r>
      <t xml:space="preserve">LIMONINA LUPINA, </t>
    </r>
    <r>
      <rPr>
        <sz val="8"/>
        <rFont val="Tahoma"/>
        <family val="2"/>
        <charset val="238"/>
      </rPr>
      <t>bio,</t>
    </r>
    <r>
      <rPr>
        <sz val="8"/>
        <rFont val="Tahoma"/>
        <family val="2"/>
      </rPr>
      <t xml:space="preserve"> pakirana po 40 g</t>
    </r>
  </si>
  <si>
    <t>MANDELJNI , lističi, od 100 g do 200 g</t>
  </si>
  <si>
    <t>MARGARINA, za kuhanje, Rama Combi profi ali enakovredno 3,7 l</t>
  </si>
  <si>
    <t>3,7l</t>
  </si>
  <si>
    <t>MARGARINA, za kuhanje, Rama Cullinesse profi ali enakovredno 0,9 l</t>
  </si>
  <si>
    <t>0,9 L</t>
  </si>
  <si>
    <t>MRVICE, pisane, 200 g</t>
  </si>
  <si>
    <t>NAPOLITANKE,  oblite s čokolado, 1 kg</t>
  </si>
  <si>
    <t>NAPOLITANKE, lešnikove 1 kg</t>
  </si>
  <si>
    <t>OLJE, bučno, 100%, pakirano od 500 ml do 1000 ml</t>
  </si>
  <si>
    <t>OLJE, olivno, hladno stiskano, pakirano od 750 ml do 1000 ml</t>
  </si>
  <si>
    <t>OLJE, sončnično, 100%, pakirano po 2 litra</t>
  </si>
  <si>
    <t>OLJE, za cvrtje in peko, pakirano po 2 litra</t>
  </si>
  <si>
    <t>2 litra</t>
  </si>
  <si>
    <t>OMAKA ZA PEČENKO, 500 - 1000 g</t>
  </si>
  <si>
    <t>PECILNI PRAŠEK, 1 kg</t>
  </si>
  <si>
    <t>PIVO, svetlo, 0,5 l</t>
  </si>
  <si>
    <t>PRAŠEK za puding, jagoda, 1 kg</t>
  </si>
  <si>
    <t>REZINA, mlečna, oblita s čokolado, 30 g, Kinder pingui ali enakovredno</t>
  </si>
  <si>
    <t>RIŽ, Arborio, 500 - 1000 g</t>
  </si>
  <si>
    <t>RIŽ, oluščen, bel, dolgozrnat od 5 kg do 10 kg</t>
  </si>
  <si>
    <t>RIŽ, oluščen, bel, okroglozrnati</t>
  </si>
  <si>
    <t>ROLADA, mini, različni okusi, 50 g</t>
  </si>
  <si>
    <t>ROLADA, ralični okusi, 280 g</t>
  </si>
  <si>
    <t>SEZAM, 300 g</t>
  </si>
  <si>
    <t>SLADKOR, kocke 500 g</t>
  </si>
  <si>
    <t>SODA BIKARBONA, 500 g</t>
  </si>
  <si>
    <t>SOL, morska, jodirana, fino mleta</t>
  </si>
  <si>
    <t>1,5 l</t>
  </si>
  <si>
    <t>ŽELATINA lističi 10g</t>
  </si>
  <si>
    <r>
      <t>ŽELAT</t>
    </r>
    <r>
      <rPr>
        <sz val="8"/>
        <rFont val="Tahoma"/>
        <family val="2"/>
        <charset val="238"/>
      </rPr>
      <t>INA prah 10g</t>
    </r>
  </si>
  <si>
    <t>KORUZNI KOSMIČI, pakiranje 2500 g</t>
  </si>
  <si>
    <t>KOSMIČI OVSENI,  500 g</t>
  </si>
  <si>
    <t>MUESLI, različni okusi 1000 g</t>
  </si>
  <si>
    <t>MUESLI, hrustljavi, RAZLIČNI OKUSI, 300 g</t>
  </si>
  <si>
    <t>ČOKOLADA V PRAHU, min. 36% kakava, 200 g - 1 kg</t>
  </si>
  <si>
    <t>GOVEJA OSNOVA, 1 kg, prah,  Knorr ali enakovredno</t>
  </si>
  <si>
    <t>KAVA, prava, mleta, 100 g - 500 g, Barcaffe ali enakovredno</t>
  </si>
  <si>
    <t>KIS, vinski, brez žveplovega dioksida,  5 litrov</t>
  </si>
  <si>
    <t>KIS, vinski, brez žveplovega dioksida, liter</t>
  </si>
  <si>
    <t>KREMFIX ali enakovredno 10g</t>
  </si>
  <si>
    <t>MARGARINA, delikatesna, 500 g Rama ali enakovredno</t>
  </si>
  <si>
    <t>MARGARINA, za peko, 250 g Rama ali enakovredno</t>
  </si>
  <si>
    <t>RIŽ, oluščen, bel, dolgozrnat, obdelan v pari (parboiled), 1-15 kg</t>
  </si>
  <si>
    <t>280 g</t>
  </si>
  <si>
    <t>300 g</t>
  </si>
  <si>
    <t>SPRITE ali enakovredno, 1, 5 l</t>
  </si>
  <si>
    <t>2,5 kg</t>
  </si>
  <si>
    <t>INSTANT ŽITNI KOSMIČI Z LEŠNIKI 1,8 kg, Čokolešnik ali enakovredno</t>
  </si>
  <si>
    <t>1,8 kg</t>
  </si>
  <si>
    <t>INSTANT ŽITNI KOSMIČI S ČOKOLADO 1,8 kg, Čokolino ali enakovredno</t>
  </si>
  <si>
    <t>SKUPAJ VREDNOST za 22. sklop v EUR</t>
  </si>
  <si>
    <t>BIO BOMBETA, ajdova, 40 g</t>
  </si>
  <si>
    <t>BIO BOMBETA, ajdova, 80 g</t>
  </si>
  <si>
    <t>BIO BOMBETA, bela, 40 g</t>
  </si>
  <si>
    <t>BIO BOMBETA, bela, 80 g</t>
  </si>
  <si>
    <t>BIO BOMBETA, ovsena, 60 g</t>
  </si>
  <si>
    <t>BIO BOMBETA, ovsena, 80 g</t>
  </si>
  <si>
    <t>BIO BOMBETA, pirina, 60 g</t>
  </si>
  <si>
    <t>BIO BOMBETA, pirina, 80 g</t>
  </si>
  <si>
    <t>BIO KRUH, ajdov, 800 g</t>
  </si>
  <si>
    <t>BIO KRUH, beli, 1 kg</t>
  </si>
  <si>
    <t>BIO KRUH, ovseni, 800 g</t>
  </si>
  <si>
    <t>BIO KRUH, pirin, 800 g</t>
  </si>
  <si>
    <t>23. sklop: BIO PEKOVSKI IZDELKI</t>
  </si>
  <si>
    <t>SKUPAJ VREDNOST za 23. sklop v EUR</t>
  </si>
  <si>
    <t>KAKAV, zrnca, min 25% kakava, 1 - 5 kg</t>
  </si>
  <si>
    <t>24. sklop: DIETNA IN OSTALA BIO ŽIVILA</t>
  </si>
  <si>
    <t>SKUPAJ VREDNOST za 24. sklop v EUR</t>
  </si>
  <si>
    <t>400 ml</t>
  </si>
  <si>
    <t>DESERT, rižev, 100 g, različni okusi</t>
  </si>
  <si>
    <t>DESERT, sojin, navaden, 115 g</t>
  </si>
  <si>
    <t>115 g</t>
  </si>
  <si>
    <t>DESERT, sojin, sadni, različni okusi, 115 g</t>
  </si>
  <si>
    <t>DROBTINE, brez glutena 50g</t>
  </si>
  <si>
    <t>JAJČNI NADOMESTEK, 500 g</t>
  </si>
  <si>
    <t>JOGURT, sojin, navadni, 125 ml</t>
  </si>
  <si>
    <t>JOGURT, sojin, sadni, različni okusi, 125 ml</t>
  </si>
  <si>
    <t>KEKSI, dietni - brez mleka, jajc in glutena, pakirano od 125 g do 500 g</t>
  </si>
  <si>
    <t>KEKSI, dietni, brez mleka in jajc,  pakirano od 125 g do 500 g</t>
  </si>
  <si>
    <t>KOKOSOVA KREMA ZA STEPANJE, 2 dl</t>
  </si>
  <si>
    <t>KOSMIČI, brez jajc in mleka, 500 g</t>
  </si>
  <si>
    <t>KOSMIČI, brez jajc, mleka in glutena, 500 g</t>
  </si>
  <si>
    <t>KOSMIČI, riževi, 500 g</t>
  </si>
  <si>
    <t>KRUH, brez glutena, 200 g polbeli</t>
  </si>
  <si>
    <t>KRUH, brez glutena, 200 g, beli</t>
  </si>
  <si>
    <t>KRUH, brez glutena, 200 g, hamburger</t>
  </si>
  <si>
    <t>KRUH, brez glutena, 200 g, temni</t>
  </si>
  <si>
    <t>KRUHOVE KOCKE, brez glutena 500 g</t>
  </si>
  <si>
    <t>MARGARINA BREZ MLEČNIH BELJAKOVIN in brez glutena; Vitaquell ali enakovredno, 250 g</t>
  </si>
  <si>
    <t>MEŠANICA  ZA PALAČINKE JABOLKO, CIMET (kot Orgran),  375 g</t>
  </si>
  <si>
    <t>Mešanica za čokoladno torto (kot Orgran),  375 g</t>
  </si>
  <si>
    <t>MUFIIN BREZ GLUTENA, s čokolado 200g</t>
  </si>
  <si>
    <t>MUFIIN BREZ GLUTENA, z mareličnim polnilom 200g</t>
  </si>
  <si>
    <t>NADOMESTEK ZA GLUTEN, 500 g</t>
  </si>
  <si>
    <t>NAMAZ, dietni, brez mleka od 100 g do 200 g</t>
  </si>
  <si>
    <t>NAPITEK, OVSENI, 1 L</t>
  </si>
  <si>
    <t>NAPITEK, RIŽEV 1 liter</t>
  </si>
  <si>
    <t>NAPITEK, RIŽEV, 2 dl</t>
  </si>
  <si>
    <t>NAPITEK, SOJIN, 1 liter</t>
  </si>
  <si>
    <t>NEMLEČNINADOMESTEK MLEČNE ČOKOLADE (čokoladni namaz), dietni, brez alergenov, čokoladni, 275 g</t>
  </si>
  <si>
    <t>PAŠTETA, dietna, brez mlečnih beljakovin, glutena, veganska,  različni okusi, 50 g</t>
  </si>
  <si>
    <t>RIŽEV KREMA ZA KUHO, 200 ml</t>
  </si>
  <si>
    <t>200 ml</t>
  </si>
  <si>
    <t>RIŽEVA KREMA ZA STEPANJE, 200 ml</t>
  </si>
  <si>
    <t>TESTENINE, brez glutena,  od 250 do 500 g, lazanja</t>
  </si>
  <si>
    <t>TESTENINE, brez glutena, od 250 do 500 g, polžki</t>
  </si>
  <si>
    <t>TESTENINE, brez glutena, 500 g, svedri</t>
  </si>
  <si>
    <t>TESTENINE, brez glutena, 500 g, školjke</t>
  </si>
  <si>
    <t>TESTENINE, brez jajc, od 250 do 500 g, polžki</t>
  </si>
  <si>
    <t>TESTENINE, brez jajc, od 250 do 500 g, svedri</t>
  </si>
  <si>
    <t>TESTENINE, brez jajc, od 250 do 500 g, špageti</t>
  </si>
  <si>
    <t>TESTENINE, brez jajc, od 250 do 500 g, školjke</t>
  </si>
  <si>
    <t>VAFLJI , riževi 200 g</t>
  </si>
  <si>
    <t>ZAKUHA brez glutena, jušni rezanci od 250 - 500 g</t>
  </si>
  <si>
    <t>ZAKUHA brez glutena, obročk odi 250-500 g</t>
  </si>
  <si>
    <t xml:space="preserve"> BIO OLJE, kokosovo, 400 ml</t>
  </si>
  <si>
    <t xml:space="preserve"> KOKOSOVA MAST, 400 ml</t>
  </si>
  <si>
    <t>OVSENA KREMA ZA KUHANJE, 2 dl</t>
  </si>
  <si>
    <t>LOSOS, Keta losos, porcijski brez kože, zamrznjen</t>
  </si>
  <si>
    <t>TUN RUMENOPLAVUTI, file porcijski brez kože, zamrznjen</t>
  </si>
  <si>
    <t>TUN RUMENOPLAVUTI, file                 zamrznjen</t>
  </si>
  <si>
    <t>naziv: Osnovna šola Tržič</t>
  </si>
  <si>
    <t>naslov: Šolska ulica 7, 4290 Tržič</t>
  </si>
  <si>
    <t>transakcijski račun: 0133 1603 0685 033</t>
  </si>
  <si>
    <t>davčna številka: 41934911</t>
  </si>
  <si>
    <r>
      <t>PREDRAČUN</t>
    </r>
    <r>
      <rPr>
        <sz val="8"/>
        <rFont val="Tahoma"/>
        <family val="2"/>
        <charset val="238"/>
      </rPr>
      <t xml:space="preserve"> do 31. avgusta 2019</t>
    </r>
  </si>
  <si>
    <t>Zahtevana dostava: 1x tedensko ali po dogovoru med 6:00 in 9:00 uro</t>
  </si>
  <si>
    <t>Zahtevana dostava: 2x tedensko med 8:00 in 10:00 uro</t>
  </si>
  <si>
    <t>Zahtevana dostava: 2x tedensko med 6:00 in 9:00 uro</t>
  </si>
  <si>
    <t>Zahtevana dostava: 1x tedensko med 6:00 in 10:00 uro</t>
  </si>
  <si>
    <t>Zahtevana dostava: 2x tedensko med 6:00 in 10:00 uro</t>
  </si>
  <si>
    <r>
      <t>PREDRAČUN</t>
    </r>
    <r>
      <rPr>
        <sz val="10"/>
        <rFont val="Tahoma"/>
        <family val="2"/>
        <charset val="238"/>
      </rPr>
      <t xml:space="preserve"> do 31. avgusta 2019</t>
    </r>
  </si>
  <si>
    <t xml:space="preserve">Zahtevana dostava: dnevno med 06:00 in 07:00 uro; </t>
  </si>
  <si>
    <t xml:space="preserve">Zahtevana dostava: dnevno ali po dogovoru med 06:00 in 07:00 uro; </t>
  </si>
  <si>
    <t xml:space="preserve">Zahtevana dostava: 1x tedensko med 06:00 in 07:00 uro; </t>
  </si>
  <si>
    <t>Zahtevana dostava: dnevno med 6:00 in 7:00 uro</t>
  </si>
  <si>
    <t>Zahtevana dostava: dnevno ali po dogovoru med 06:00 in 07:00 uro</t>
  </si>
  <si>
    <t>Zahtevana dostava: 1x tedensko ali po dogovoru med 06:00 in 07:00 uro</t>
  </si>
  <si>
    <t>Zahtevana dostava: dnevno med 06:00 in 07:00 uro</t>
  </si>
  <si>
    <t>Zahtevana dostava: 1x tedensko med 06:00 in 07:00 uro</t>
  </si>
  <si>
    <t>Zahtevana dostava: dnevno med 06:00 in 07:00 uro; obvezno ponuditi "I" (zimsko obdobje) in "I/II" (zimsko in poletno obdobje)</t>
  </si>
  <si>
    <t>II</t>
  </si>
  <si>
    <t>I</t>
  </si>
  <si>
    <t>ZELJE, glave (ne mlado)</t>
  </si>
  <si>
    <r>
      <t>PREDRAČUN</t>
    </r>
    <r>
      <rPr>
        <sz val="8"/>
        <rFont val="Tahoma"/>
        <family val="2"/>
        <charset val="238"/>
      </rPr>
      <t xml:space="preserve"> do 31. marca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</si>
</sst>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2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b/>
      <sz val="8"/>
      <name val="Tahoma"/>
      <family val="2"/>
      <charset val="238"/>
    </font>
    <font>
      <sz val="8"/>
      <color indexed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8"/>
      <color indexed="10"/>
      <name val="Tahoma"/>
      <family val="2"/>
    </font>
    <font>
      <sz val="8"/>
      <color indexed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6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right" vertical="center" wrapText="1"/>
    </xf>
    <xf numFmtId="10" fontId="4" fillId="2" borderId="11" xfId="4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10" fontId="4" fillId="2" borderId="15" xfId="4" applyNumberFormat="1" applyFont="1" applyFill="1" applyBorder="1" applyAlignment="1">
      <alignment horizontal="right" vertical="center" wrapText="1"/>
    </xf>
    <xf numFmtId="164" fontId="4" fillId="2" borderId="15" xfId="0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8" xfId="0" applyNumberFormat="1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16" fontId="5" fillId="2" borderId="20" xfId="0" applyNumberFormat="1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4" fontId="5" fillId="2" borderId="24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9" fillId="0" borderId="1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27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16" fontId="5" fillId="2" borderId="26" xfId="0" applyNumberFormat="1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4" fontId="5" fillId="2" borderId="25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4" fontId="5" fillId="3" borderId="34" xfId="0" applyNumberFormat="1" applyFont="1" applyFill="1" applyBorder="1" applyAlignment="1">
      <alignment vertical="center"/>
    </xf>
    <xf numFmtId="4" fontId="5" fillId="3" borderId="22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9" fillId="2" borderId="3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/>
    </xf>
    <xf numFmtId="164" fontId="9" fillId="2" borderId="11" xfId="0" applyNumberFormat="1" applyFont="1" applyFill="1" applyBorder="1" applyAlignment="1">
      <alignment horizontal="right" vertical="center" wrapText="1"/>
    </xf>
    <xf numFmtId="10" fontId="9" fillId="2" borderId="11" xfId="4" applyNumberFormat="1" applyFont="1" applyFill="1" applyBorder="1" applyAlignment="1">
      <alignment horizontal="right" vertical="center" wrapText="1"/>
    </xf>
    <xf numFmtId="4" fontId="9" fillId="2" borderId="11" xfId="0" applyNumberFormat="1" applyFont="1" applyFill="1" applyBorder="1" applyAlignment="1">
      <alignment horizontal="righ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164" fontId="9" fillId="2" borderId="15" xfId="0" applyNumberFormat="1" applyFont="1" applyFill="1" applyBorder="1" applyAlignment="1">
      <alignment horizontal="right" vertical="center" wrapText="1"/>
    </xf>
    <xf numFmtId="10" fontId="9" fillId="2" borderId="15" xfId="4" applyNumberFormat="1" applyFont="1" applyFill="1" applyBorder="1" applyAlignment="1">
      <alignment horizontal="right" vertical="center" wrapText="1"/>
    </xf>
    <xf numFmtId="4" fontId="9" fillId="2" borderId="15" xfId="0" applyNumberFormat="1" applyFont="1" applyFill="1" applyBorder="1" applyAlignment="1">
      <alignment horizontal="right" vertical="center" wrapText="1"/>
    </xf>
    <xf numFmtId="4" fontId="9" fillId="2" borderId="16" xfId="0" applyNumberFormat="1" applyFont="1" applyFill="1" applyBorder="1" applyAlignment="1">
      <alignment horizontal="righ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8" fillId="2" borderId="15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/>
    </xf>
    <xf numFmtId="164" fontId="9" fillId="2" borderId="2" xfId="0" applyNumberFormat="1" applyFont="1" applyFill="1" applyBorder="1" applyAlignment="1">
      <alignment horizontal="right" vertical="center" wrapText="1"/>
    </xf>
    <xf numFmtId="10" fontId="9" fillId="2" borderId="2" xfId="4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9" fillId="2" borderId="18" xfId="0" applyNumberFormat="1" applyFont="1" applyFill="1" applyBorder="1" applyAlignment="1">
      <alignment horizontal="right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left" vertical="center" wrapText="1"/>
    </xf>
    <xf numFmtId="49" fontId="8" fillId="2" borderId="31" xfId="0" applyNumberFormat="1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0" xfId="0" applyFont="1" applyFill="1"/>
    <xf numFmtId="0" fontId="5" fillId="2" borderId="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9" fillId="2" borderId="31" xfId="0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vertical="center" wrapText="1"/>
    </xf>
    <xf numFmtId="3" fontId="4" fillId="2" borderId="31" xfId="0" applyNumberFormat="1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left" vertical="center"/>
    </xf>
    <xf numFmtId="49" fontId="9" fillId="2" borderId="15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center"/>
    </xf>
    <xf numFmtId="0" fontId="9" fillId="2" borderId="46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4" fontId="5" fillId="2" borderId="22" xfId="0" applyNumberFormat="1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0" borderId="15" xfId="2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4" fillId="0" borderId="15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31" xfId="2" applyFont="1" applyFill="1" applyBorder="1" applyAlignment="1">
      <alignment horizontal="left" vertical="center" wrapText="1"/>
    </xf>
    <xf numFmtId="0" fontId="9" fillId="0" borderId="31" xfId="0" applyFont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/>
    </xf>
    <xf numFmtId="0" fontId="3" fillId="2" borderId="39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right" vertical="center"/>
    </xf>
    <xf numFmtId="0" fontId="5" fillId="2" borderId="4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right" vertical="center"/>
    </xf>
    <xf numFmtId="0" fontId="5" fillId="2" borderId="40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3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15" fillId="2" borderId="39" xfId="0" applyFont="1" applyFill="1" applyBorder="1" applyAlignment="1">
      <alignment horizontal="left" vertical="center"/>
    </xf>
    <xf numFmtId="0" fontId="15" fillId="2" borderId="38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17" fillId="4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3" fontId="20" fillId="2" borderId="0" xfId="0" applyNumberFormat="1" applyFont="1" applyFill="1" applyAlignment="1">
      <alignment horizontal="center" vertical="center"/>
    </xf>
    <xf numFmtId="0" fontId="16" fillId="2" borderId="0" xfId="0" applyFont="1" applyFill="1"/>
    <xf numFmtId="0" fontId="15" fillId="2" borderId="3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7" fillId="2" borderId="0" xfId="0" applyFont="1" applyFill="1"/>
    <xf numFmtId="0" fontId="15" fillId="2" borderId="37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3" fontId="15" fillId="2" borderId="20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3" fontId="16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49" fontId="18" fillId="2" borderId="11" xfId="0" applyNumberFormat="1" applyFont="1" applyFill="1" applyBorder="1" applyAlignment="1">
      <alignment horizontal="left" vertical="center" wrapText="1"/>
    </xf>
    <xf numFmtId="49" fontId="18" fillId="2" borderId="11" xfId="0" applyNumberFormat="1" applyFont="1" applyFill="1" applyBorder="1" applyAlignment="1">
      <alignment horizontal="left" vertical="center"/>
    </xf>
    <xf numFmtId="164" fontId="18" fillId="2" borderId="11" xfId="0" applyNumberFormat="1" applyFont="1" applyFill="1" applyBorder="1" applyAlignment="1">
      <alignment horizontal="right" vertical="center" wrapText="1"/>
    </xf>
    <xf numFmtId="10" fontId="18" fillId="2" borderId="11" xfId="4" applyNumberFormat="1" applyFont="1" applyFill="1" applyBorder="1" applyAlignment="1">
      <alignment horizontal="right" vertical="center" wrapText="1"/>
    </xf>
    <xf numFmtId="4" fontId="18" fillId="2" borderId="11" xfId="0" applyNumberFormat="1" applyFont="1" applyFill="1" applyBorder="1" applyAlignment="1">
      <alignment horizontal="right" vertical="center" wrapText="1"/>
    </xf>
    <xf numFmtId="4" fontId="18" fillId="2" borderId="12" xfId="0" applyNumberFormat="1" applyFont="1" applyFill="1" applyBorder="1" applyAlignment="1">
      <alignment horizontal="right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3" fontId="21" fillId="2" borderId="9" xfId="0" applyNumberFormat="1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49" fontId="18" fillId="2" borderId="15" xfId="0" applyNumberFormat="1" applyFont="1" applyFill="1" applyBorder="1" applyAlignment="1">
      <alignment horizontal="left" vertical="center" wrapText="1"/>
    </xf>
    <xf numFmtId="49" fontId="18" fillId="2" borderId="15" xfId="0" applyNumberFormat="1" applyFont="1" applyFill="1" applyBorder="1" applyAlignment="1">
      <alignment horizontal="left" vertical="center"/>
    </xf>
    <xf numFmtId="164" fontId="18" fillId="2" borderId="15" xfId="0" applyNumberFormat="1" applyFont="1" applyFill="1" applyBorder="1" applyAlignment="1">
      <alignment horizontal="right" vertical="center" wrapText="1"/>
    </xf>
    <xf numFmtId="10" fontId="18" fillId="2" borderId="15" xfId="4" applyNumberFormat="1" applyFont="1" applyFill="1" applyBorder="1" applyAlignment="1">
      <alignment horizontal="right" vertical="center" wrapText="1"/>
    </xf>
    <xf numFmtId="4" fontId="18" fillId="2" borderId="15" xfId="0" applyNumberFormat="1" applyFont="1" applyFill="1" applyBorder="1" applyAlignment="1">
      <alignment horizontal="right" vertical="center" wrapText="1"/>
    </xf>
    <xf numFmtId="4" fontId="18" fillId="2" borderId="16" xfId="0" applyNumberFormat="1" applyFont="1" applyFill="1" applyBorder="1" applyAlignment="1">
      <alignment horizontal="right" vertical="center" wrapText="1"/>
    </xf>
    <xf numFmtId="0" fontId="21" fillId="0" borderId="15" xfId="0" applyFont="1" applyBorder="1" applyAlignment="1">
      <alignment vertical="center" wrapText="1"/>
    </xf>
    <xf numFmtId="3" fontId="16" fillId="2" borderId="15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vertical="center" wrapText="1"/>
    </xf>
    <xf numFmtId="0" fontId="16" fillId="0" borderId="15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 wrapText="1"/>
    </xf>
    <xf numFmtId="3" fontId="16" fillId="2" borderId="31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vertical="center" wrapText="1"/>
    </xf>
    <xf numFmtId="0" fontId="16" fillId="0" borderId="3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3" fontId="16" fillId="2" borderId="2" xfId="0" applyNumberFormat="1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>
      <alignment horizontal="right" vertical="center"/>
    </xf>
    <xf numFmtId="0" fontId="17" fillId="2" borderId="42" xfId="0" applyFont="1" applyFill="1" applyBorder="1" applyAlignment="1">
      <alignment horizontal="right" vertical="center"/>
    </xf>
    <xf numFmtId="0" fontId="17" fillId="2" borderId="19" xfId="0" applyFont="1" applyFill="1" applyBorder="1" applyAlignment="1">
      <alignment vertical="center"/>
    </xf>
    <xf numFmtId="0" fontId="17" fillId="2" borderId="20" xfId="0" applyFont="1" applyFill="1" applyBorder="1" applyAlignment="1">
      <alignment vertical="center"/>
    </xf>
    <xf numFmtId="16" fontId="17" fillId="2" borderId="20" xfId="0" applyNumberFormat="1" applyFont="1" applyFill="1" applyBorder="1" applyAlignment="1">
      <alignment vertical="center"/>
    </xf>
    <xf numFmtId="0" fontId="17" fillId="2" borderId="21" xfId="0" applyFont="1" applyFill="1" applyBorder="1" applyAlignment="1">
      <alignment vertical="center"/>
    </xf>
    <xf numFmtId="4" fontId="17" fillId="3" borderId="22" xfId="0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/>
    </xf>
    <xf numFmtId="4" fontId="17" fillId="2" borderId="24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right" vertical="center"/>
    </xf>
    <xf numFmtId="0" fontId="16" fillId="2" borderId="39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left" vertical="center" wrapText="1"/>
    </xf>
    <xf numFmtId="49" fontId="18" fillId="2" borderId="2" xfId="0" applyNumberFormat="1" applyFont="1" applyFill="1" applyBorder="1" applyAlignment="1">
      <alignment horizontal="left" vertical="center"/>
    </xf>
    <xf numFmtId="164" fontId="18" fillId="2" borderId="2" xfId="0" applyNumberFormat="1" applyFont="1" applyFill="1" applyBorder="1" applyAlignment="1">
      <alignment horizontal="right" vertical="center" wrapText="1"/>
    </xf>
    <xf numFmtId="10" fontId="18" fillId="2" borderId="2" xfId="4" applyNumberFormat="1" applyFont="1" applyFill="1" applyBorder="1" applyAlignment="1">
      <alignment horizontal="right" vertical="center" wrapText="1"/>
    </xf>
    <xf numFmtId="4" fontId="18" fillId="2" borderId="2" xfId="0" applyNumberFormat="1" applyFont="1" applyFill="1" applyBorder="1" applyAlignment="1">
      <alignment horizontal="right" vertical="center" wrapText="1"/>
    </xf>
    <xf numFmtId="4" fontId="18" fillId="2" borderId="18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11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3" fontId="9" fillId="2" borderId="11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left" vertical="center" wrapText="1"/>
    </xf>
    <xf numFmtId="49" fontId="9" fillId="2" borderId="20" xfId="0" applyNumberFormat="1" applyFont="1" applyFill="1" applyBorder="1" applyAlignment="1">
      <alignment horizontal="left" vertical="center"/>
    </xf>
    <xf numFmtId="0" fontId="9" fillId="0" borderId="11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</cellXfs>
  <cellStyles count="6">
    <cellStyle name="Navadno" xfId="0" builtinId="0"/>
    <cellStyle name="Navadno 2 2" xfId="1"/>
    <cellStyle name="Navadno 2 3" xfId="2"/>
    <cellStyle name="Navadno 2 4" xfId="3"/>
    <cellStyle name="Odstotek" xfId="4" builtinId="5"/>
    <cellStyle name="Odstotek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66"/>
  <sheetViews>
    <sheetView tabSelected="1"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157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1003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 t="s">
        <v>121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84" t="s">
        <v>24</v>
      </c>
      <c r="B16" s="59" t="s">
        <v>326</v>
      </c>
      <c r="C16" s="30">
        <v>228</v>
      </c>
      <c r="D16" s="153" t="s">
        <v>81</v>
      </c>
      <c r="E16" s="84"/>
      <c r="F16" s="85"/>
      <c r="G16" s="86"/>
      <c r="H16" s="86"/>
      <c r="I16" s="87"/>
      <c r="J16" s="88"/>
      <c r="K16" s="89"/>
      <c r="L16" s="88">
        <f t="shared" ref="L16:L63" si="0">J16*K16</f>
        <v>0</v>
      </c>
      <c r="M16" s="90">
        <f t="shared" ref="M16:M63" si="1">J16+L16</f>
        <v>0</v>
      </c>
      <c r="N16" s="91">
        <f t="shared" ref="N16:N63" si="2">$C16*M16</f>
        <v>0</v>
      </c>
    </row>
    <row r="17" spans="1:14" s="17" customFormat="1" ht="37.5" customHeight="1" x14ac:dyDescent="0.15">
      <c r="A17" s="92" t="s">
        <v>25</v>
      </c>
      <c r="B17" s="121" t="s">
        <v>327</v>
      </c>
      <c r="C17" s="122">
        <v>400</v>
      </c>
      <c r="D17" s="123" t="s">
        <v>81</v>
      </c>
      <c r="E17" s="92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7.5" customHeight="1" x14ac:dyDescent="0.15">
      <c r="A18" s="92" t="s">
        <v>26</v>
      </c>
      <c r="B18" s="121" t="s">
        <v>155</v>
      </c>
      <c r="C18" s="122">
        <v>400</v>
      </c>
      <c r="D18" s="123" t="s">
        <v>81</v>
      </c>
      <c r="E18" s="92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7.5" customHeight="1" x14ac:dyDescent="0.15">
      <c r="A19" s="92" t="s">
        <v>27</v>
      </c>
      <c r="B19" s="121" t="s">
        <v>328</v>
      </c>
      <c r="C19" s="122">
        <v>264</v>
      </c>
      <c r="D19" s="123" t="s">
        <v>81</v>
      </c>
      <c r="E19" s="92"/>
      <c r="F19" s="93"/>
      <c r="G19" s="94"/>
      <c r="H19" s="95"/>
      <c r="I19" s="93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7.5" customHeight="1" x14ac:dyDescent="0.15">
      <c r="A20" s="92" t="s">
        <v>28</v>
      </c>
      <c r="B20" s="121" t="s">
        <v>345</v>
      </c>
      <c r="C20" s="122">
        <v>40</v>
      </c>
      <c r="D20" s="123" t="s">
        <v>81</v>
      </c>
      <c r="E20" s="92"/>
      <c r="F20" s="93"/>
      <c r="G20" s="100"/>
      <c r="H20" s="100"/>
      <c r="I20" s="10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7.5" customHeight="1" x14ac:dyDescent="0.15">
      <c r="A21" s="92" t="s">
        <v>29</v>
      </c>
      <c r="B21" s="121" t="s">
        <v>346</v>
      </c>
      <c r="C21" s="122">
        <v>1320</v>
      </c>
      <c r="D21" s="123" t="s">
        <v>81</v>
      </c>
      <c r="E21" s="92"/>
      <c r="F21" s="93"/>
      <c r="G21" s="100"/>
      <c r="H21" s="100"/>
      <c r="I21" s="10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7.5" customHeight="1" x14ac:dyDescent="0.15">
      <c r="A22" s="92" t="s">
        <v>30</v>
      </c>
      <c r="B22" s="121" t="s">
        <v>347</v>
      </c>
      <c r="C22" s="122">
        <v>2400</v>
      </c>
      <c r="D22" s="123" t="s">
        <v>81</v>
      </c>
      <c r="E22" s="92"/>
      <c r="F22" s="93"/>
      <c r="G22" s="100"/>
      <c r="H22" s="100"/>
      <c r="I22" s="10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7.5" customHeight="1" x14ac:dyDescent="0.15">
      <c r="A23" s="92" t="s">
        <v>31</v>
      </c>
      <c r="B23" s="121" t="s">
        <v>329</v>
      </c>
      <c r="C23" s="122">
        <v>240</v>
      </c>
      <c r="D23" s="123" t="s">
        <v>81</v>
      </c>
      <c r="E23" s="92"/>
      <c r="F23" s="93"/>
      <c r="G23" s="100"/>
      <c r="H23" s="100"/>
      <c r="I23" s="10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7.5" customHeight="1" x14ac:dyDescent="0.15">
      <c r="A24" s="92" t="s">
        <v>32</v>
      </c>
      <c r="B24" s="121" t="s">
        <v>330</v>
      </c>
      <c r="C24" s="122">
        <v>280</v>
      </c>
      <c r="D24" s="123" t="s">
        <v>81</v>
      </c>
      <c r="E24" s="92"/>
      <c r="F24" s="93"/>
      <c r="G24" s="100"/>
      <c r="H24" s="100"/>
      <c r="I24" s="10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7.5" customHeight="1" x14ac:dyDescent="0.15">
      <c r="A25" s="92" t="s">
        <v>33</v>
      </c>
      <c r="B25" s="121" t="s">
        <v>338</v>
      </c>
      <c r="C25" s="122">
        <v>120</v>
      </c>
      <c r="D25" s="123" t="s">
        <v>81</v>
      </c>
      <c r="E25" s="92"/>
      <c r="F25" s="93"/>
      <c r="G25" s="100"/>
      <c r="H25" s="100"/>
      <c r="I25" s="10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7.5" customHeight="1" x14ac:dyDescent="0.15">
      <c r="A26" s="92" t="s">
        <v>34</v>
      </c>
      <c r="B26" s="121" t="s">
        <v>331</v>
      </c>
      <c r="C26" s="122">
        <v>16</v>
      </c>
      <c r="D26" s="123" t="s">
        <v>81</v>
      </c>
      <c r="E26" s="92"/>
      <c r="F26" s="93"/>
      <c r="G26" s="100"/>
      <c r="H26" s="100"/>
      <c r="I26" s="10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7.5" customHeight="1" x14ac:dyDescent="0.15">
      <c r="A27" s="92" t="s">
        <v>35</v>
      </c>
      <c r="B27" s="121" t="s">
        <v>469</v>
      </c>
      <c r="C27" s="122">
        <v>92</v>
      </c>
      <c r="D27" s="123" t="s">
        <v>81</v>
      </c>
      <c r="E27" s="92"/>
      <c r="F27" s="93"/>
      <c r="G27" s="100"/>
      <c r="H27" s="100"/>
      <c r="I27" s="10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7.5" customHeight="1" x14ac:dyDescent="0.15">
      <c r="A28" s="92" t="s">
        <v>36</v>
      </c>
      <c r="B28" s="121" t="s">
        <v>819</v>
      </c>
      <c r="C28" s="122">
        <v>200</v>
      </c>
      <c r="D28" s="123" t="s">
        <v>81</v>
      </c>
      <c r="E28" s="92"/>
      <c r="F28" s="93"/>
      <c r="G28" s="100"/>
      <c r="H28" s="100"/>
      <c r="I28" s="10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7.5" customHeight="1" x14ac:dyDescent="0.15">
      <c r="A29" s="92" t="s">
        <v>37</v>
      </c>
      <c r="B29" s="121" t="s">
        <v>820</v>
      </c>
      <c r="C29" s="122">
        <v>2800</v>
      </c>
      <c r="D29" s="123" t="s">
        <v>81</v>
      </c>
      <c r="E29" s="92"/>
      <c r="F29" s="93"/>
      <c r="G29" s="100"/>
      <c r="H29" s="100"/>
      <c r="I29" s="10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7.5" customHeight="1" x14ac:dyDescent="0.15">
      <c r="A30" s="92" t="s">
        <v>40</v>
      </c>
      <c r="B30" s="121" t="s">
        <v>332</v>
      </c>
      <c r="C30" s="122">
        <v>400</v>
      </c>
      <c r="D30" s="123" t="s">
        <v>81</v>
      </c>
      <c r="E30" s="92"/>
      <c r="F30" s="93"/>
      <c r="G30" s="100"/>
      <c r="H30" s="100"/>
      <c r="I30" s="10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7.5" customHeight="1" x14ac:dyDescent="0.15">
      <c r="A31" s="92" t="s">
        <v>41</v>
      </c>
      <c r="B31" s="121" t="s">
        <v>143</v>
      </c>
      <c r="C31" s="122">
        <v>104</v>
      </c>
      <c r="D31" s="123" t="s">
        <v>81</v>
      </c>
      <c r="E31" s="92"/>
      <c r="F31" s="93"/>
      <c r="G31" s="100"/>
      <c r="H31" s="100"/>
      <c r="I31" s="10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7.5" customHeight="1" x14ac:dyDescent="0.15">
      <c r="A32" s="92" t="s">
        <v>42</v>
      </c>
      <c r="B32" s="121" t="s">
        <v>348</v>
      </c>
      <c r="C32" s="122">
        <v>40</v>
      </c>
      <c r="D32" s="123" t="s">
        <v>81</v>
      </c>
      <c r="E32" s="92"/>
      <c r="F32" s="93"/>
      <c r="G32" s="100"/>
      <c r="H32" s="100"/>
      <c r="I32" s="10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7.5" customHeight="1" x14ac:dyDescent="0.15">
      <c r="A33" s="92" t="s">
        <v>43</v>
      </c>
      <c r="B33" s="121" t="s">
        <v>349</v>
      </c>
      <c r="C33" s="122">
        <v>100</v>
      </c>
      <c r="D33" s="123" t="s">
        <v>81</v>
      </c>
      <c r="E33" s="92"/>
      <c r="F33" s="93"/>
      <c r="G33" s="100"/>
      <c r="H33" s="100"/>
      <c r="I33" s="10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7.5" customHeight="1" x14ac:dyDescent="0.15">
      <c r="A34" s="92" t="s">
        <v>44</v>
      </c>
      <c r="B34" s="121" t="s">
        <v>470</v>
      </c>
      <c r="C34" s="122">
        <v>400</v>
      </c>
      <c r="D34" s="123" t="s">
        <v>81</v>
      </c>
      <c r="E34" s="92"/>
      <c r="F34" s="93"/>
      <c r="G34" s="100"/>
      <c r="H34" s="100"/>
      <c r="I34" s="10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7.5" customHeight="1" x14ac:dyDescent="0.15">
      <c r="A35" s="92" t="s">
        <v>45</v>
      </c>
      <c r="B35" s="121" t="s">
        <v>153</v>
      </c>
      <c r="C35" s="122">
        <v>400</v>
      </c>
      <c r="D35" s="123" t="s">
        <v>81</v>
      </c>
      <c r="E35" s="92"/>
      <c r="F35" s="93"/>
      <c r="G35" s="100"/>
      <c r="H35" s="100"/>
      <c r="I35" s="10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7.5" customHeight="1" x14ac:dyDescent="0.15">
      <c r="A36" s="92" t="s">
        <v>46</v>
      </c>
      <c r="B36" s="121" t="s">
        <v>151</v>
      </c>
      <c r="C36" s="122">
        <v>80</v>
      </c>
      <c r="D36" s="123" t="s">
        <v>81</v>
      </c>
      <c r="E36" s="92"/>
      <c r="F36" s="93"/>
      <c r="G36" s="100"/>
      <c r="H36" s="100"/>
      <c r="I36" s="10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7.5" customHeight="1" x14ac:dyDescent="0.15">
      <c r="A37" s="92" t="s">
        <v>47</v>
      </c>
      <c r="B37" s="121" t="s">
        <v>142</v>
      </c>
      <c r="C37" s="122">
        <v>12</v>
      </c>
      <c r="D37" s="123" t="s">
        <v>81</v>
      </c>
      <c r="E37" s="92"/>
      <c r="F37" s="93"/>
      <c r="G37" s="100"/>
      <c r="H37" s="100"/>
      <c r="I37" s="101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7" customFormat="1" ht="37.5" customHeight="1" x14ac:dyDescent="0.15">
      <c r="A38" s="92" t="s">
        <v>48</v>
      </c>
      <c r="B38" s="121" t="s">
        <v>147</v>
      </c>
      <c r="C38" s="122">
        <v>152</v>
      </c>
      <c r="D38" s="123" t="s">
        <v>81</v>
      </c>
      <c r="E38" s="92"/>
      <c r="F38" s="93"/>
      <c r="G38" s="100"/>
      <c r="H38" s="100"/>
      <c r="I38" s="101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7" customFormat="1" ht="37.5" customHeight="1" x14ac:dyDescent="0.15">
      <c r="A39" s="92" t="s">
        <v>49</v>
      </c>
      <c r="B39" s="121" t="s">
        <v>333</v>
      </c>
      <c r="C39" s="122">
        <v>144</v>
      </c>
      <c r="D39" s="123" t="s">
        <v>81</v>
      </c>
      <c r="E39" s="92"/>
      <c r="F39" s="93"/>
      <c r="G39" s="100"/>
      <c r="H39" s="100"/>
      <c r="I39" s="101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7" customFormat="1" ht="37.5" customHeight="1" x14ac:dyDescent="0.15">
      <c r="A40" s="92" t="s">
        <v>50</v>
      </c>
      <c r="B40" s="121" t="s">
        <v>334</v>
      </c>
      <c r="C40" s="122">
        <v>80</v>
      </c>
      <c r="D40" s="123" t="s">
        <v>81</v>
      </c>
      <c r="E40" s="92"/>
      <c r="F40" s="93"/>
      <c r="G40" s="100"/>
      <c r="H40" s="100"/>
      <c r="I40" s="101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s="17" customFormat="1" ht="37.5" customHeight="1" x14ac:dyDescent="0.15">
      <c r="A41" s="92" t="s">
        <v>51</v>
      </c>
      <c r="B41" s="121" t="s">
        <v>335</v>
      </c>
      <c r="C41" s="122">
        <v>80</v>
      </c>
      <c r="D41" s="123" t="s">
        <v>81</v>
      </c>
      <c r="E41" s="92"/>
      <c r="F41" s="93"/>
      <c r="G41" s="100"/>
      <c r="H41" s="100"/>
      <c r="I41" s="101"/>
      <c r="J41" s="96"/>
      <c r="K41" s="97"/>
      <c r="L41" s="96">
        <f t="shared" si="0"/>
        <v>0</v>
      </c>
      <c r="M41" s="98">
        <f t="shared" si="1"/>
        <v>0</v>
      </c>
      <c r="N41" s="99">
        <f t="shared" si="2"/>
        <v>0</v>
      </c>
    </row>
    <row r="42" spans="1:14" s="17" customFormat="1" ht="37.5" customHeight="1" x14ac:dyDescent="0.15">
      <c r="A42" s="92" t="s">
        <v>52</v>
      </c>
      <c r="B42" s="121" t="s">
        <v>336</v>
      </c>
      <c r="C42" s="122">
        <v>80</v>
      </c>
      <c r="D42" s="123" t="s">
        <v>81</v>
      </c>
      <c r="E42" s="92"/>
      <c r="F42" s="93"/>
      <c r="G42" s="100"/>
      <c r="H42" s="100"/>
      <c r="I42" s="101"/>
      <c r="J42" s="96"/>
      <c r="K42" s="97"/>
      <c r="L42" s="96">
        <f t="shared" si="0"/>
        <v>0</v>
      </c>
      <c r="M42" s="98">
        <f t="shared" si="1"/>
        <v>0</v>
      </c>
      <c r="N42" s="99">
        <f t="shared" si="2"/>
        <v>0</v>
      </c>
    </row>
    <row r="43" spans="1:14" s="17" customFormat="1" ht="37.5" customHeight="1" x14ac:dyDescent="0.15">
      <c r="A43" s="92" t="s">
        <v>53</v>
      </c>
      <c r="B43" s="121" t="s">
        <v>141</v>
      </c>
      <c r="C43" s="122">
        <v>156</v>
      </c>
      <c r="D43" s="123" t="s">
        <v>81</v>
      </c>
      <c r="E43" s="92"/>
      <c r="F43" s="93"/>
      <c r="G43" s="100"/>
      <c r="H43" s="100"/>
      <c r="I43" s="101"/>
      <c r="J43" s="96"/>
      <c r="K43" s="97"/>
      <c r="L43" s="96">
        <f t="shared" si="0"/>
        <v>0</v>
      </c>
      <c r="M43" s="98">
        <f t="shared" si="1"/>
        <v>0</v>
      </c>
      <c r="N43" s="99">
        <f t="shared" si="2"/>
        <v>0</v>
      </c>
    </row>
    <row r="44" spans="1:14" s="17" customFormat="1" ht="37.5" customHeight="1" x14ac:dyDescent="0.15">
      <c r="A44" s="92" t="s">
        <v>54</v>
      </c>
      <c r="B44" s="121" t="s">
        <v>337</v>
      </c>
      <c r="C44" s="122">
        <v>80</v>
      </c>
      <c r="D44" s="123" t="s">
        <v>81</v>
      </c>
      <c r="E44" s="92"/>
      <c r="F44" s="93"/>
      <c r="G44" s="100"/>
      <c r="H44" s="100"/>
      <c r="I44" s="101"/>
      <c r="J44" s="96"/>
      <c r="K44" s="97"/>
      <c r="L44" s="96">
        <f t="shared" si="0"/>
        <v>0</v>
      </c>
      <c r="M44" s="98">
        <f t="shared" si="1"/>
        <v>0</v>
      </c>
      <c r="N44" s="99">
        <f t="shared" si="2"/>
        <v>0</v>
      </c>
    </row>
    <row r="45" spans="1:14" s="17" customFormat="1" ht="37.5" customHeight="1" x14ac:dyDescent="0.15">
      <c r="A45" s="92" t="s">
        <v>55</v>
      </c>
      <c r="B45" s="121" t="s">
        <v>339</v>
      </c>
      <c r="C45" s="122">
        <v>200</v>
      </c>
      <c r="D45" s="123" t="s">
        <v>81</v>
      </c>
      <c r="E45" s="92"/>
      <c r="F45" s="93"/>
      <c r="G45" s="100"/>
      <c r="H45" s="100"/>
      <c r="I45" s="101"/>
      <c r="J45" s="96"/>
      <c r="K45" s="97"/>
      <c r="L45" s="96">
        <f t="shared" si="0"/>
        <v>0</v>
      </c>
      <c r="M45" s="98">
        <f t="shared" si="1"/>
        <v>0</v>
      </c>
      <c r="N45" s="99">
        <f t="shared" si="2"/>
        <v>0</v>
      </c>
    </row>
    <row r="46" spans="1:14" s="17" customFormat="1" ht="37.5" customHeight="1" x14ac:dyDescent="0.15">
      <c r="A46" s="92" t="s">
        <v>56</v>
      </c>
      <c r="B46" s="121" t="s">
        <v>340</v>
      </c>
      <c r="C46" s="122">
        <v>400</v>
      </c>
      <c r="D46" s="123" t="s">
        <v>81</v>
      </c>
      <c r="E46" s="92"/>
      <c r="F46" s="93"/>
      <c r="G46" s="100"/>
      <c r="H46" s="100"/>
      <c r="I46" s="101"/>
      <c r="J46" s="96"/>
      <c r="K46" s="97"/>
      <c r="L46" s="96">
        <f t="shared" si="0"/>
        <v>0</v>
      </c>
      <c r="M46" s="98">
        <f t="shared" si="1"/>
        <v>0</v>
      </c>
      <c r="N46" s="99">
        <f t="shared" si="2"/>
        <v>0</v>
      </c>
    </row>
    <row r="47" spans="1:14" s="17" customFormat="1" ht="37.5" customHeight="1" x14ac:dyDescent="0.15">
      <c r="A47" s="92" t="s">
        <v>57</v>
      </c>
      <c r="B47" s="121" t="s">
        <v>341</v>
      </c>
      <c r="C47" s="122">
        <v>80</v>
      </c>
      <c r="D47" s="123" t="s">
        <v>81</v>
      </c>
      <c r="E47" s="92"/>
      <c r="F47" s="93"/>
      <c r="G47" s="100"/>
      <c r="H47" s="100"/>
      <c r="I47" s="101"/>
      <c r="J47" s="96"/>
      <c r="K47" s="97"/>
      <c r="L47" s="96">
        <f t="shared" si="0"/>
        <v>0</v>
      </c>
      <c r="M47" s="98">
        <f t="shared" si="1"/>
        <v>0</v>
      </c>
      <c r="N47" s="99">
        <f t="shared" si="2"/>
        <v>0</v>
      </c>
    </row>
    <row r="48" spans="1:14" s="17" customFormat="1" ht="37.5" customHeight="1" x14ac:dyDescent="0.15">
      <c r="A48" s="92" t="s">
        <v>38</v>
      </c>
      <c r="B48" s="121" t="s">
        <v>342</v>
      </c>
      <c r="C48" s="122">
        <v>60</v>
      </c>
      <c r="D48" s="123" t="s">
        <v>81</v>
      </c>
      <c r="E48" s="92"/>
      <c r="F48" s="93"/>
      <c r="G48" s="100"/>
      <c r="H48" s="100"/>
      <c r="I48" s="101"/>
      <c r="J48" s="96"/>
      <c r="K48" s="97"/>
      <c r="L48" s="96">
        <f t="shared" si="0"/>
        <v>0</v>
      </c>
      <c r="M48" s="98">
        <f t="shared" si="1"/>
        <v>0</v>
      </c>
      <c r="N48" s="99">
        <f t="shared" si="2"/>
        <v>0</v>
      </c>
    </row>
    <row r="49" spans="1:14" s="17" customFormat="1" ht="37.5" customHeight="1" x14ac:dyDescent="0.15">
      <c r="A49" s="92" t="s">
        <v>58</v>
      </c>
      <c r="B49" s="121" t="s">
        <v>156</v>
      </c>
      <c r="C49" s="122">
        <v>1320</v>
      </c>
      <c r="D49" s="123" t="s">
        <v>81</v>
      </c>
      <c r="E49" s="92"/>
      <c r="F49" s="93"/>
      <c r="G49" s="100"/>
      <c r="H49" s="100"/>
      <c r="I49" s="101"/>
      <c r="J49" s="96"/>
      <c r="K49" s="97"/>
      <c r="L49" s="96">
        <f t="shared" si="0"/>
        <v>0</v>
      </c>
      <c r="M49" s="98">
        <f t="shared" si="1"/>
        <v>0</v>
      </c>
      <c r="N49" s="99">
        <f t="shared" si="2"/>
        <v>0</v>
      </c>
    </row>
    <row r="50" spans="1:14" s="17" customFormat="1" ht="37.5" customHeight="1" x14ac:dyDescent="0.15">
      <c r="A50" s="92" t="s">
        <v>59</v>
      </c>
      <c r="B50" s="121" t="s">
        <v>152</v>
      </c>
      <c r="C50" s="122">
        <v>400</v>
      </c>
      <c r="D50" s="123" t="s">
        <v>81</v>
      </c>
      <c r="E50" s="92"/>
      <c r="F50" s="93"/>
      <c r="G50" s="100"/>
      <c r="H50" s="100"/>
      <c r="I50" s="101"/>
      <c r="J50" s="96"/>
      <c r="K50" s="97"/>
      <c r="L50" s="96">
        <f t="shared" si="0"/>
        <v>0</v>
      </c>
      <c r="M50" s="98">
        <f t="shared" si="1"/>
        <v>0</v>
      </c>
      <c r="N50" s="99">
        <f t="shared" si="2"/>
        <v>0</v>
      </c>
    </row>
    <row r="51" spans="1:14" s="17" customFormat="1" ht="37.5" customHeight="1" x14ac:dyDescent="0.15">
      <c r="A51" s="92" t="s">
        <v>66</v>
      </c>
      <c r="B51" s="121" t="s">
        <v>144</v>
      </c>
      <c r="C51" s="122">
        <v>200</v>
      </c>
      <c r="D51" s="123" t="s">
        <v>81</v>
      </c>
      <c r="E51" s="92"/>
      <c r="F51" s="93"/>
      <c r="G51" s="100"/>
      <c r="H51" s="100"/>
      <c r="I51" s="101"/>
      <c r="J51" s="96"/>
      <c r="K51" s="97"/>
      <c r="L51" s="96">
        <f t="shared" si="0"/>
        <v>0</v>
      </c>
      <c r="M51" s="98">
        <f t="shared" si="1"/>
        <v>0</v>
      </c>
      <c r="N51" s="99">
        <f t="shared" si="2"/>
        <v>0</v>
      </c>
    </row>
    <row r="52" spans="1:14" s="17" customFormat="1" ht="37.5" customHeight="1" x14ac:dyDescent="0.15">
      <c r="A52" s="92" t="s">
        <v>67</v>
      </c>
      <c r="B52" s="121" t="s">
        <v>146</v>
      </c>
      <c r="C52" s="122">
        <v>200</v>
      </c>
      <c r="D52" s="123" t="s">
        <v>81</v>
      </c>
      <c r="E52" s="92"/>
      <c r="F52" s="93"/>
      <c r="G52" s="100"/>
      <c r="H52" s="100"/>
      <c r="I52" s="101"/>
      <c r="J52" s="96"/>
      <c r="K52" s="97"/>
      <c r="L52" s="96">
        <f t="shared" si="0"/>
        <v>0</v>
      </c>
      <c r="M52" s="98">
        <f t="shared" si="1"/>
        <v>0</v>
      </c>
      <c r="N52" s="99">
        <f t="shared" si="2"/>
        <v>0</v>
      </c>
    </row>
    <row r="53" spans="1:14" s="17" customFormat="1" ht="37.5" customHeight="1" x14ac:dyDescent="0.15">
      <c r="A53" s="92" t="s">
        <v>68</v>
      </c>
      <c r="B53" s="121" t="s">
        <v>145</v>
      </c>
      <c r="C53" s="122">
        <v>200</v>
      </c>
      <c r="D53" s="123" t="s">
        <v>81</v>
      </c>
      <c r="E53" s="92"/>
      <c r="F53" s="93"/>
      <c r="G53" s="100"/>
      <c r="H53" s="100"/>
      <c r="I53" s="101"/>
      <c r="J53" s="96"/>
      <c r="K53" s="97"/>
      <c r="L53" s="96">
        <f t="shared" si="0"/>
        <v>0</v>
      </c>
      <c r="M53" s="98">
        <f t="shared" si="1"/>
        <v>0</v>
      </c>
      <c r="N53" s="99">
        <f t="shared" si="2"/>
        <v>0</v>
      </c>
    </row>
    <row r="54" spans="1:14" s="17" customFormat="1" ht="37.5" customHeight="1" x14ac:dyDescent="0.15">
      <c r="A54" s="92" t="s">
        <v>69</v>
      </c>
      <c r="B54" s="121" t="s">
        <v>154</v>
      </c>
      <c r="C54" s="122">
        <v>80</v>
      </c>
      <c r="D54" s="123" t="s">
        <v>81</v>
      </c>
      <c r="E54" s="92"/>
      <c r="F54" s="93"/>
      <c r="G54" s="100"/>
      <c r="H54" s="100"/>
      <c r="I54" s="101"/>
      <c r="J54" s="96"/>
      <c r="K54" s="97"/>
      <c r="L54" s="96">
        <f t="shared" si="0"/>
        <v>0</v>
      </c>
      <c r="M54" s="98">
        <f t="shared" si="1"/>
        <v>0</v>
      </c>
      <c r="N54" s="99">
        <f t="shared" si="2"/>
        <v>0</v>
      </c>
    </row>
    <row r="55" spans="1:14" s="17" customFormat="1" ht="32.25" customHeight="1" x14ac:dyDescent="0.15">
      <c r="A55" s="92" t="s">
        <v>70</v>
      </c>
      <c r="B55" s="121" t="s">
        <v>149</v>
      </c>
      <c r="C55" s="122">
        <v>800</v>
      </c>
      <c r="D55" s="123" t="s">
        <v>81</v>
      </c>
      <c r="E55" s="92"/>
      <c r="F55" s="93"/>
      <c r="G55" s="100"/>
      <c r="H55" s="100"/>
      <c r="I55" s="101"/>
      <c r="J55" s="96"/>
      <c r="K55" s="97"/>
      <c r="L55" s="96">
        <f t="shared" si="0"/>
        <v>0</v>
      </c>
      <c r="M55" s="98">
        <f t="shared" si="1"/>
        <v>0</v>
      </c>
      <c r="N55" s="99">
        <f t="shared" si="2"/>
        <v>0</v>
      </c>
    </row>
    <row r="56" spans="1:14" s="17" customFormat="1" ht="32.25" customHeight="1" x14ac:dyDescent="0.15">
      <c r="A56" s="92" t="s">
        <v>71</v>
      </c>
      <c r="B56" s="121" t="s">
        <v>148</v>
      </c>
      <c r="C56" s="122">
        <v>120</v>
      </c>
      <c r="D56" s="123" t="s">
        <v>81</v>
      </c>
      <c r="E56" s="92"/>
      <c r="F56" s="93"/>
      <c r="G56" s="100"/>
      <c r="H56" s="100"/>
      <c r="I56" s="101"/>
      <c r="J56" s="96"/>
      <c r="K56" s="97"/>
      <c r="L56" s="96">
        <f t="shared" si="0"/>
        <v>0</v>
      </c>
      <c r="M56" s="98">
        <f t="shared" si="1"/>
        <v>0</v>
      </c>
      <c r="N56" s="99">
        <f t="shared" si="2"/>
        <v>0</v>
      </c>
    </row>
    <row r="57" spans="1:14" s="17" customFormat="1" ht="32.25" customHeight="1" x14ac:dyDescent="0.15">
      <c r="A57" s="92" t="s">
        <v>72</v>
      </c>
      <c r="B57" s="121" t="s">
        <v>148</v>
      </c>
      <c r="C57" s="122">
        <v>1280</v>
      </c>
      <c r="D57" s="123" t="s">
        <v>81</v>
      </c>
      <c r="E57" s="92"/>
      <c r="F57" s="93"/>
      <c r="G57" s="100"/>
      <c r="H57" s="100"/>
      <c r="I57" s="101"/>
      <c r="J57" s="96"/>
      <c r="K57" s="97"/>
      <c r="L57" s="96">
        <f t="shared" si="0"/>
        <v>0</v>
      </c>
      <c r="M57" s="98">
        <f t="shared" si="1"/>
        <v>0</v>
      </c>
      <c r="N57" s="99">
        <f t="shared" si="2"/>
        <v>0</v>
      </c>
    </row>
    <row r="58" spans="1:14" s="17" customFormat="1" ht="32.25" customHeight="1" x14ac:dyDescent="0.15">
      <c r="A58" s="92" t="s">
        <v>95</v>
      </c>
      <c r="B58" s="121" t="s">
        <v>150</v>
      </c>
      <c r="C58" s="122">
        <v>1920</v>
      </c>
      <c r="D58" s="123" t="s">
        <v>81</v>
      </c>
      <c r="E58" s="92"/>
      <c r="F58" s="93"/>
      <c r="G58" s="100"/>
      <c r="H58" s="100"/>
      <c r="I58" s="101"/>
      <c r="J58" s="96"/>
      <c r="K58" s="97"/>
      <c r="L58" s="96">
        <f t="shared" si="0"/>
        <v>0</v>
      </c>
      <c r="M58" s="98">
        <f t="shared" si="1"/>
        <v>0</v>
      </c>
      <c r="N58" s="99">
        <f t="shared" si="2"/>
        <v>0</v>
      </c>
    </row>
    <row r="59" spans="1:14" s="17" customFormat="1" ht="32.25" customHeight="1" x14ac:dyDescent="0.15">
      <c r="A59" s="92" t="s">
        <v>96</v>
      </c>
      <c r="B59" s="121" t="s">
        <v>350</v>
      </c>
      <c r="C59" s="122">
        <v>80</v>
      </c>
      <c r="D59" s="123" t="s">
        <v>81</v>
      </c>
      <c r="E59" s="92"/>
      <c r="F59" s="93"/>
      <c r="G59" s="100"/>
      <c r="H59" s="100"/>
      <c r="I59" s="101"/>
      <c r="J59" s="96"/>
      <c r="K59" s="97"/>
      <c r="L59" s="96">
        <f t="shared" si="0"/>
        <v>0</v>
      </c>
      <c r="M59" s="98">
        <f t="shared" si="1"/>
        <v>0</v>
      </c>
      <c r="N59" s="99">
        <f t="shared" si="2"/>
        <v>0</v>
      </c>
    </row>
    <row r="60" spans="1:14" s="17" customFormat="1" ht="32.25" customHeight="1" x14ac:dyDescent="0.15">
      <c r="A60" s="92" t="s">
        <v>97</v>
      </c>
      <c r="B60" s="121" t="s">
        <v>343</v>
      </c>
      <c r="C60" s="122">
        <v>40</v>
      </c>
      <c r="D60" s="123" t="s">
        <v>81</v>
      </c>
      <c r="E60" s="92"/>
      <c r="F60" s="93"/>
      <c r="G60" s="100"/>
      <c r="H60" s="100"/>
      <c r="I60" s="101"/>
      <c r="J60" s="96"/>
      <c r="K60" s="97"/>
      <c r="L60" s="96">
        <f t="shared" si="0"/>
        <v>0</v>
      </c>
      <c r="M60" s="98">
        <f t="shared" si="1"/>
        <v>0</v>
      </c>
      <c r="N60" s="99">
        <f t="shared" si="2"/>
        <v>0</v>
      </c>
    </row>
    <row r="61" spans="1:14" s="17" customFormat="1" ht="32.25" customHeight="1" x14ac:dyDescent="0.15">
      <c r="A61" s="92" t="s">
        <v>98</v>
      </c>
      <c r="B61" s="121" t="s">
        <v>344</v>
      </c>
      <c r="C61" s="122">
        <v>48</v>
      </c>
      <c r="D61" s="123" t="s">
        <v>81</v>
      </c>
      <c r="E61" s="92"/>
      <c r="F61" s="93"/>
      <c r="G61" s="100"/>
      <c r="H61" s="100"/>
      <c r="I61" s="101"/>
      <c r="J61" s="96"/>
      <c r="K61" s="97"/>
      <c r="L61" s="96">
        <f t="shared" si="0"/>
        <v>0</v>
      </c>
      <c r="M61" s="98">
        <f t="shared" si="1"/>
        <v>0</v>
      </c>
      <c r="N61" s="99">
        <f t="shared" si="2"/>
        <v>0</v>
      </c>
    </row>
    <row r="62" spans="1:14" s="17" customFormat="1" ht="32.25" customHeight="1" x14ac:dyDescent="0.15">
      <c r="A62" s="92" t="s">
        <v>99</v>
      </c>
      <c r="B62" s="121" t="s">
        <v>140</v>
      </c>
      <c r="C62" s="122">
        <v>40</v>
      </c>
      <c r="D62" s="123" t="s">
        <v>81</v>
      </c>
      <c r="E62" s="92"/>
      <c r="F62" s="93"/>
      <c r="G62" s="100"/>
      <c r="H62" s="100"/>
      <c r="I62" s="101"/>
      <c r="J62" s="96"/>
      <c r="K62" s="97"/>
      <c r="L62" s="96">
        <f t="shared" si="0"/>
        <v>0</v>
      </c>
      <c r="M62" s="98">
        <f t="shared" si="1"/>
        <v>0</v>
      </c>
      <c r="N62" s="99">
        <f t="shared" si="2"/>
        <v>0</v>
      </c>
    </row>
    <row r="63" spans="1:14" s="17" customFormat="1" ht="32.25" customHeight="1" thickBot="1" x14ac:dyDescent="0.2">
      <c r="A63" s="102" t="s">
        <v>100</v>
      </c>
      <c r="B63" s="124" t="s">
        <v>140</v>
      </c>
      <c r="C63" s="125">
        <v>48</v>
      </c>
      <c r="D63" s="154" t="s">
        <v>81</v>
      </c>
      <c r="E63" s="102"/>
      <c r="F63" s="103"/>
      <c r="G63" s="104"/>
      <c r="H63" s="104"/>
      <c r="I63" s="105"/>
      <c r="J63" s="106"/>
      <c r="K63" s="107"/>
      <c r="L63" s="106">
        <f t="shared" si="0"/>
        <v>0</v>
      </c>
      <c r="M63" s="108">
        <f t="shared" si="1"/>
        <v>0</v>
      </c>
      <c r="N63" s="109">
        <f t="shared" si="2"/>
        <v>0</v>
      </c>
    </row>
    <row r="64" spans="1:14" ht="23.25" customHeight="1" thickBot="1" x14ac:dyDescent="0.25">
      <c r="A64" s="189" t="s">
        <v>39</v>
      </c>
      <c r="B64" s="190"/>
      <c r="C64" s="190"/>
      <c r="D64" s="190"/>
      <c r="E64" s="53"/>
      <c r="F64" s="54"/>
      <c r="G64" s="55"/>
      <c r="H64" s="54"/>
      <c r="I64" s="56"/>
      <c r="J64" s="80">
        <f>SUM(J16:J63)</f>
        <v>0</v>
      </c>
      <c r="K64" s="57"/>
      <c r="L64" s="54"/>
      <c r="M64" s="54"/>
      <c r="N64" s="58">
        <f>SUM(N16:N63)</f>
        <v>0</v>
      </c>
    </row>
    <row r="65" spans="1:14" s="17" customFormat="1" ht="20.25" customHeight="1" x14ac:dyDescent="0.15">
      <c r="A65" s="45"/>
      <c r="B65" s="45"/>
      <c r="C65" s="46"/>
      <c r="D65" s="7"/>
      <c r="E65" s="45"/>
      <c r="F65" s="45"/>
      <c r="G65" s="45"/>
      <c r="H65" s="45"/>
      <c r="I65" s="45"/>
      <c r="J65" s="45"/>
      <c r="K65" s="45"/>
      <c r="L65" s="45"/>
      <c r="M65" s="45"/>
      <c r="N65" s="45"/>
    </row>
    <row r="66" spans="1:14" s="17" customFormat="1" ht="19.5" customHeight="1" x14ac:dyDescent="0.15">
      <c r="A66" s="13" t="s">
        <v>21</v>
      </c>
      <c r="B66" s="13"/>
      <c r="C66" s="12"/>
      <c r="D66" s="14"/>
      <c r="E66" s="13"/>
      <c r="G66" s="7"/>
      <c r="H66" s="7" t="s">
        <v>22</v>
      </c>
      <c r="I66" s="191" t="s">
        <v>23</v>
      </c>
      <c r="J66" s="191"/>
      <c r="K66" s="191"/>
      <c r="L66" s="191"/>
      <c r="M66" s="192"/>
      <c r="N66" s="192"/>
    </row>
  </sheetData>
  <sortState ref="A16:N63">
    <sortCondition ref="B16:B63"/>
  </sortState>
  <mergeCells count="28">
    <mergeCell ref="E15:F15"/>
    <mergeCell ref="A64:D64"/>
    <mergeCell ref="I66:L66"/>
    <mergeCell ref="M66:N6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4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351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1004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 t="s">
        <v>121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147">
        <v>6</v>
      </c>
      <c r="H15" s="26">
        <v>7</v>
      </c>
      <c r="I15" s="27">
        <v>8</v>
      </c>
      <c r="J15" s="28">
        <v>9</v>
      </c>
      <c r="K15" s="147">
        <v>10</v>
      </c>
      <c r="L15" s="147">
        <v>11</v>
      </c>
      <c r="M15" s="28">
        <v>12</v>
      </c>
      <c r="N15" s="29">
        <v>13</v>
      </c>
    </row>
    <row r="16" spans="1:14" s="17" customFormat="1" ht="37.5" customHeight="1" x14ac:dyDescent="0.15">
      <c r="A16" s="84" t="s">
        <v>24</v>
      </c>
      <c r="B16" s="59" t="s">
        <v>352</v>
      </c>
      <c r="C16" s="30">
        <v>400</v>
      </c>
      <c r="D16" s="153" t="s">
        <v>81</v>
      </c>
      <c r="E16" s="133"/>
      <c r="F16" s="85"/>
      <c r="G16" s="86"/>
      <c r="H16" s="86"/>
      <c r="I16" s="87"/>
      <c r="J16" s="88"/>
      <c r="K16" s="89"/>
      <c r="L16" s="88">
        <f t="shared" ref="L16:L17" si="0">J16*K16</f>
        <v>0</v>
      </c>
      <c r="M16" s="90">
        <f t="shared" ref="M16:M17" si="1">J16+L16</f>
        <v>0</v>
      </c>
      <c r="N16" s="91">
        <f t="shared" ref="N16:N17" si="2">$C16*M16</f>
        <v>0</v>
      </c>
    </row>
    <row r="17" spans="1:14" s="17" customFormat="1" ht="37.5" customHeight="1" thickBot="1" x14ac:dyDescent="0.2">
      <c r="A17" s="102" t="s">
        <v>25</v>
      </c>
      <c r="B17" s="124" t="s">
        <v>353</v>
      </c>
      <c r="C17" s="125">
        <v>400</v>
      </c>
      <c r="D17" s="154" t="s">
        <v>81</v>
      </c>
      <c r="E17" s="140"/>
      <c r="F17" s="103"/>
      <c r="G17" s="104"/>
      <c r="H17" s="104"/>
      <c r="I17" s="105"/>
      <c r="J17" s="106"/>
      <c r="K17" s="107"/>
      <c r="L17" s="106">
        <f t="shared" si="0"/>
        <v>0</v>
      </c>
      <c r="M17" s="108">
        <f t="shared" si="1"/>
        <v>0</v>
      </c>
      <c r="N17" s="109">
        <f t="shared" si="2"/>
        <v>0</v>
      </c>
    </row>
    <row r="18" spans="1:14" ht="23.25" customHeight="1" thickBot="1" x14ac:dyDescent="0.25">
      <c r="A18" s="189" t="s">
        <v>60</v>
      </c>
      <c r="B18" s="190"/>
      <c r="C18" s="190"/>
      <c r="D18" s="190"/>
      <c r="E18" s="53"/>
      <c r="F18" s="54"/>
      <c r="G18" s="55"/>
      <c r="H18" s="54"/>
      <c r="I18" s="56"/>
      <c r="J18" s="80">
        <f>SUM(J16:J17)</f>
        <v>0</v>
      </c>
      <c r="K18" s="57"/>
      <c r="L18" s="54"/>
      <c r="M18" s="54"/>
      <c r="N18" s="58">
        <f>SUM(N16:N17)</f>
        <v>0</v>
      </c>
    </row>
    <row r="19" spans="1:14" s="17" customFormat="1" ht="20.25" customHeight="1" x14ac:dyDescent="0.15">
      <c r="A19" s="148"/>
      <c r="B19" s="148"/>
      <c r="C19" s="46"/>
      <c r="D19" s="7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191" t="s">
        <v>23</v>
      </c>
      <c r="J20" s="191"/>
      <c r="K20" s="191"/>
      <c r="L20" s="191"/>
      <c r="M20" s="192"/>
      <c r="N20" s="192"/>
    </row>
  </sheetData>
  <mergeCells count="28">
    <mergeCell ref="E13:F13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N10"/>
    <mergeCell ref="A11:N11"/>
    <mergeCell ref="M13:M14"/>
    <mergeCell ref="N13:N14"/>
    <mergeCell ref="E15:F15"/>
    <mergeCell ref="A18:D18"/>
    <mergeCell ref="I20:L20"/>
    <mergeCell ref="M20:N20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366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1003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7.5" customHeight="1" x14ac:dyDescent="0.15">
      <c r="A16" s="84" t="s">
        <v>24</v>
      </c>
      <c r="B16" s="59" t="s">
        <v>160</v>
      </c>
      <c r="C16" s="30">
        <v>200</v>
      </c>
      <c r="D16" s="60" t="s">
        <v>81</v>
      </c>
      <c r="E16" s="84"/>
      <c r="F16" s="85"/>
      <c r="G16" s="86"/>
      <c r="H16" s="86"/>
      <c r="I16" s="87"/>
      <c r="J16" s="88"/>
      <c r="K16" s="89"/>
      <c r="L16" s="88">
        <f t="shared" ref="L16:L29" si="0">J16*K16</f>
        <v>0</v>
      </c>
      <c r="M16" s="90">
        <f t="shared" ref="M16:M29" si="1">J16+L16</f>
        <v>0</v>
      </c>
      <c r="N16" s="91">
        <f t="shared" ref="N16:N34" si="2">$C16*M16</f>
        <v>0</v>
      </c>
    </row>
    <row r="17" spans="1:14" s="17" customFormat="1" ht="37.5" customHeight="1" x14ac:dyDescent="0.15">
      <c r="A17" s="92" t="s">
        <v>25</v>
      </c>
      <c r="B17" s="121" t="s">
        <v>354</v>
      </c>
      <c r="C17" s="122">
        <v>40</v>
      </c>
      <c r="D17" s="135" t="s">
        <v>81</v>
      </c>
      <c r="E17" s="92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7.5" customHeight="1" x14ac:dyDescent="0.15">
      <c r="A18" s="92" t="s">
        <v>26</v>
      </c>
      <c r="B18" s="121" t="s">
        <v>355</v>
      </c>
      <c r="C18" s="122">
        <v>200</v>
      </c>
      <c r="D18" s="135" t="s">
        <v>81</v>
      </c>
      <c r="E18" s="92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7.5" customHeight="1" x14ac:dyDescent="0.15">
      <c r="A19" s="92" t="s">
        <v>27</v>
      </c>
      <c r="B19" s="121" t="s">
        <v>356</v>
      </c>
      <c r="C19" s="122">
        <v>228</v>
      </c>
      <c r="D19" s="135" t="s">
        <v>81</v>
      </c>
      <c r="E19" s="92"/>
      <c r="F19" s="93"/>
      <c r="G19" s="100"/>
      <c r="H19" s="100"/>
      <c r="I19" s="10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7.5" customHeight="1" x14ac:dyDescent="0.15">
      <c r="A20" s="92" t="s">
        <v>28</v>
      </c>
      <c r="B20" s="121" t="s">
        <v>357</v>
      </c>
      <c r="C20" s="122">
        <v>200</v>
      </c>
      <c r="D20" s="135" t="s">
        <v>81</v>
      </c>
      <c r="E20" s="110"/>
      <c r="F20" s="111"/>
      <c r="G20" s="112"/>
      <c r="H20" s="112"/>
      <c r="I20" s="10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7.5" customHeight="1" x14ac:dyDescent="0.15">
      <c r="A21" s="92" t="s">
        <v>29</v>
      </c>
      <c r="B21" s="121" t="s">
        <v>162</v>
      </c>
      <c r="C21" s="122">
        <v>800</v>
      </c>
      <c r="D21" s="135" t="s">
        <v>81</v>
      </c>
      <c r="E21" s="110"/>
      <c r="F21" s="111"/>
      <c r="G21" s="112"/>
      <c r="H21" s="112"/>
      <c r="I21" s="10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7.5" customHeight="1" x14ac:dyDescent="0.15">
      <c r="A22" s="92" t="s">
        <v>30</v>
      </c>
      <c r="B22" s="121" t="s">
        <v>358</v>
      </c>
      <c r="C22" s="122">
        <v>112</v>
      </c>
      <c r="D22" s="135" t="s">
        <v>81</v>
      </c>
      <c r="E22" s="110"/>
      <c r="F22" s="111"/>
      <c r="G22" s="112"/>
      <c r="H22" s="112"/>
      <c r="I22" s="10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7.5" customHeight="1" x14ac:dyDescent="0.15">
      <c r="A23" s="92" t="s">
        <v>31</v>
      </c>
      <c r="B23" s="121" t="s">
        <v>161</v>
      </c>
      <c r="C23" s="122">
        <v>2320</v>
      </c>
      <c r="D23" s="135" t="s">
        <v>81</v>
      </c>
      <c r="E23" s="110"/>
      <c r="F23" s="111"/>
      <c r="G23" s="112"/>
      <c r="H23" s="112"/>
      <c r="I23" s="10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7.5" customHeight="1" x14ac:dyDescent="0.15">
      <c r="A24" s="92" t="s">
        <v>32</v>
      </c>
      <c r="B24" s="121" t="s">
        <v>164</v>
      </c>
      <c r="C24" s="122">
        <v>800</v>
      </c>
      <c r="D24" s="135" t="s">
        <v>81</v>
      </c>
      <c r="E24" s="110"/>
      <c r="F24" s="111"/>
      <c r="G24" s="112"/>
      <c r="H24" s="112"/>
      <c r="I24" s="10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7.5" customHeight="1" x14ac:dyDescent="0.15">
      <c r="A25" s="92" t="s">
        <v>33</v>
      </c>
      <c r="B25" s="121" t="s">
        <v>359</v>
      </c>
      <c r="C25" s="122">
        <v>320</v>
      </c>
      <c r="D25" s="135" t="s">
        <v>81</v>
      </c>
      <c r="E25" s="110"/>
      <c r="F25" s="111"/>
      <c r="G25" s="112"/>
      <c r="H25" s="112"/>
      <c r="I25" s="10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7.5" customHeight="1" x14ac:dyDescent="0.15">
      <c r="A26" s="92" t="s">
        <v>34</v>
      </c>
      <c r="B26" s="121" t="s">
        <v>360</v>
      </c>
      <c r="C26" s="122">
        <v>80</v>
      </c>
      <c r="D26" s="135" t="s">
        <v>81</v>
      </c>
      <c r="E26" s="110"/>
      <c r="F26" s="111"/>
      <c r="G26" s="112"/>
      <c r="H26" s="112"/>
      <c r="I26" s="10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7.5" customHeight="1" x14ac:dyDescent="0.15">
      <c r="A27" s="92" t="s">
        <v>35</v>
      </c>
      <c r="B27" s="127" t="s">
        <v>163</v>
      </c>
      <c r="C27" s="128">
        <v>600</v>
      </c>
      <c r="D27" s="156" t="s">
        <v>81</v>
      </c>
      <c r="E27" s="110"/>
      <c r="F27" s="111"/>
      <c r="G27" s="112"/>
      <c r="H27" s="112"/>
      <c r="I27" s="10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7.5" customHeight="1" x14ac:dyDescent="0.15">
      <c r="A28" s="92" t="s">
        <v>36</v>
      </c>
      <c r="B28" s="127" t="s">
        <v>365</v>
      </c>
      <c r="C28" s="128">
        <v>60</v>
      </c>
      <c r="D28" s="156" t="s">
        <v>81</v>
      </c>
      <c r="E28" s="110"/>
      <c r="F28" s="111"/>
      <c r="G28" s="112"/>
      <c r="H28" s="112"/>
      <c r="I28" s="10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7.5" customHeight="1" x14ac:dyDescent="0.15">
      <c r="A29" s="92" t="s">
        <v>37</v>
      </c>
      <c r="B29" s="127" t="s">
        <v>361</v>
      </c>
      <c r="C29" s="128">
        <v>208</v>
      </c>
      <c r="D29" s="156" t="s">
        <v>81</v>
      </c>
      <c r="E29" s="110"/>
      <c r="F29" s="111"/>
      <c r="G29" s="112"/>
      <c r="H29" s="112"/>
      <c r="I29" s="10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7.5" customHeight="1" x14ac:dyDescent="0.15">
      <c r="A30" s="92" t="s">
        <v>40</v>
      </c>
      <c r="B30" s="127" t="s">
        <v>158</v>
      </c>
      <c r="C30" s="128">
        <v>80</v>
      </c>
      <c r="D30" s="156" t="s">
        <v>81</v>
      </c>
      <c r="E30" s="110"/>
      <c r="F30" s="111"/>
      <c r="G30" s="112"/>
      <c r="H30" s="112"/>
      <c r="I30" s="101"/>
      <c r="J30" s="96"/>
      <c r="K30" s="97"/>
      <c r="L30" s="96">
        <f t="shared" ref="L30:L34" si="3">J30*K30</f>
        <v>0</v>
      </c>
      <c r="M30" s="98">
        <f t="shared" ref="M30:M34" si="4">J30+L30</f>
        <v>0</v>
      </c>
      <c r="N30" s="99">
        <f t="shared" si="2"/>
        <v>0</v>
      </c>
    </row>
    <row r="31" spans="1:14" s="17" customFormat="1" ht="37.5" customHeight="1" x14ac:dyDescent="0.15">
      <c r="A31" s="92" t="s">
        <v>41</v>
      </c>
      <c r="B31" s="127" t="s">
        <v>362</v>
      </c>
      <c r="C31" s="128">
        <v>392</v>
      </c>
      <c r="D31" s="156" t="s">
        <v>81</v>
      </c>
      <c r="E31" s="110"/>
      <c r="F31" s="111"/>
      <c r="G31" s="112"/>
      <c r="H31" s="112"/>
      <c r="I31" s="101"/>
      <c r="J31" s="96"/>
      <c r="K31" s="97"/>
      <c r="L31" s="96">
        <f t="shared" si="3"/>
        <v>0</v>
      </c>
      <c r="M31" s="98">
        <f t="shared" si="4"/>
        <v>0</v>
      </c>
      <c r="N31" s="99">
        <f t="shared" si="2"/>
        <v>0</v>
      </c>
    </row>
    <row r="32" spans="1:14" s="17" customFormat="1" ht="37.5" customHeight="1" x14ac:dyDescent="0.15">
      <c r="A32" s="92" t="s">
        <v>42</v>
      </c>
      <c r="B32" s="127" t="s">
        <v>363</v>
      </c>
      <c r="C32" s="128">
        <v>200</v>
      </c>
      <c r="D32" s="156" t="s">
        <v>81</v>
      </c>
      <c r="E32" s="110"/>
      <c r="F32" s="111"/>
      <c r="G32" s="112"/>
      <c r="H32" s="112"/>
      <c r="I32" s="101"/>
      <c r="J32" s="96"/>
      <c r="K32" s="97"/>
      <c r="L32" s="96">
        <f t="shared" si="3"/>
        <v>0</v>
      </c>
      <c r="M32" s="98">
        <f t="shared" si="4"/>
        <v>0</v>
      </c>
      <c r="N32" s="99">
        <f t="shared" si="2"/>
        <v>0</v>
      </c>
    </row>
    <row r="33" spans="1:14" s="17" customFormat="1" ht="37.5" customHeight="1" x14ac:dyDescent="0.15">
      <c r="A33" s="92" t="s">
        <v>43</v>
      </c>
      <c r="B33" s="127" t="s">
        <v>364</v>
      </c>
      <c r="C33" s="128">
        <v>60</v>
      </c>
      <c r="D33" s="156" t="s">
        <v>81</v>
      </c>
      <c r="E33" s="110"/>
      <c r="F33" s="111"/>
      <c r="G33" s="112"/>
      <c r="H33" s="112"/>
      <c r="I33" s="101"/>
      <c r="J33" s="96"/>
      <c r="K33" s="97"/>
      <c r="L33" s="96">
        <f t="shared" si="3"/>
        <v>0</v>
      </c>
      <c r="M33" s="98">
        <f t="shared" si="4"/>
        <v>0</v>
      </c>
      <c r="N33" s="99">
        <f t="shared" si="2"/>
        <v>0</v>
      </c>
    </row>
    <row r="34" spans="1:14" s="17" customFormat="1" ht="37.5" customHeight="1" thickBot="1" x14ac:dyDescent="0.2">
      <c r="A34" s="102" t="s">
        <v>44</v>
      </c>
      <c r="B34" s="124" t="s">
        <v>159</v>
      </c>
      <c r="C34" s="125">
        <v>40</v>
      </c>
      <c r="D34" s="335" t="s">
        <v>81</v>
      </c>
      <c r="E34" s="102"/>
      <c r="F34" s="103"/>
      <c r="G34" s="104"/>
      <c r="H34" s="104"/>
      <c r="I34" s="105"/>
      <c r="J34" s="106"/>
      <c r="K34" s="107"/>
      <c r="L34" s="106">
        <f t="shared" si="3"/>
        <v>0</v>
      </c>
      <c r="M34" s="108">
        <f t="shared" si="4"/>
        <v>0</v>
      </c>
      <c r="N34" s="109">
        <f t="shared" si="2"/>
        <v>0</v>
      </c>
    </row>
    <row r="35" spans="1:14" ht="23.25" customHeight="1" thickBot="1" x14ac:dyDescent="0.25">
      <c r="A35" s="189" t="s">
        <v>122</v>
      </c>
      <c r="B35" s="190"/>
      <c r="C35" s="190"/>
      <c r="D35" s="190"/>
      <c r="E35" s="53"/>
      <c r="F35" s="54"/>
      <c r="G35" s="55"/>
      <c r="H35" s="54"/>
      <c r="I35" s="56"/>
      <c r="J35" s="80">
        <f>SUM(J16:J34)</f>
        <v>0</v>
      </c>
      <c r="K35" s="57"/>
      <c r="L35" s="54"/>
      <c r="M35" s="54"/>
      <c r="N35" s="58">
        <f>SUM(N16:N34)</f>
        <v>0</v>
      </c>
    </row>
    <row r="36" spans="1:14" s="17" customFormat="1" ht="20.25" customHeight="1" x14ac:dyDescent="0.15">
      <c r="A36" s="65"/>
      <c r="B36" s="65"/>
      <c r="C36" s="46"/>
      <c r="D36" s="7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 s="17" customFormat="1" ht="19.5" customHeight="1" x14ac:dyDescent="0.15">
      <c r="A37" s="13" t="s">
        <v>21</v>
      </c>
      <c r="B37" s="13"/>
      <c r="C37" s="12"/>
      <c r="D37" s="14"/>
      <c r="E37" s="13"/>
      <c r="G37" s="7"/>
      <c r="H37" s="7" t="s">
        <v>22</v>
      </c>
      <c r="I37" s="191" t="s">
        <v>23</v>
      </c>
      <c r="J37" s="191"/>
      <c r="K37" s="191"/>
      <c r="L37" s="191"/>
      <c r="M37" s="192"/>
      <c r="N37" s="192"/>
    </row>
  </sheetData>
  <sortState ref="A16:N34">
    <sortCondition ref="B16:B34"/>
  </sortState>
  <mergeCells count="28">
    <mergeCell ref="E15:F15"/>
    <mergeCell ref="A35:D35"/>
    <mergeCell ref="I37:L37"/>
    <mergeCell ref="M37:N3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367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1005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66">
        <v>6</v>
      </c>
      <c r="H15" s="26">
        <v>7</v>
      </c>
      <c r="I15" s="27">
        <v>8</v>
      </c>
      <c r="J15" s="28">
        <v>9</v>
      </c>
      <c r="K15" s="66">
        <v>10</v>
      </c>
      <c r="L15" s="66">
        <v>11</v>
      </c>
      <c r="M15" s="28">
        <v>12</v>
      </c>
      <c r="N15" s="29">
        <v>13</v>
      </c>
    </row>
    <row r="16" spans="1:14" s="17" customFormat="1" ht="28.5" customHeight="1" x14ac:dyDescent="0.15">
      <c r="A16" s="84" t="s">
        <v>24</v>
      </c>
      <c r="B16" s="59" t="s">
        <v>166</v>
      </c>
      <c r="C16" s="30">
        <v>40</v>
      </c>
      <c r="D16" s="60" t="s">
        <v>81</v>
      </c>
      <c r="E16" s="152"/>
      <c r="F16" s="150"/>
      <c r="G16" s="31"/>
      <c r="H16" s="31"/>
      <c r="I16" s="32"/>
      <c r="J16" s="33"/>
      <c r="K16" s="34"/>
      <c r="L16" s="33">
        <f t="shared" ref="L16:L31" si="0">J16*K16</f>
        <v>0</v>
      </c>
      <c r="M16" s="35">
        <f t="shared" ref="M16:M31" si="1">J16+L16</f>
        <v>0</v>
      </c>
      <c r="N16" s="36">
        <f t="shared" ref="N16:N31" si="2">$C16*M16</f>
        <v>0</v>
      </c>
    </row>
    <row r="17" spans="1:14" s="17" customFormat="1" ht="28.5" customHeight="1" x14ac:dyDescent="0.15">
      <c r="A17" s="92" t="s">
        <v>25</v>
      </c>
      <c r="B17" s="119" t="s">
        <v>368</v>
      </c>
      <c r="C17" s="120">
        <v>160</v>
      </c>
      <c r="D17" s="155" t="s">
        <v>81</v>
      </c>
      <c r="E17" s="41"/>
      <c r="F17" s="42"/>
      <c r="G17" s="43"/>
      <c r="H17" s="43"/>
      <c r="I17" s="44"/>
      <c r="J17" s="38"/>
      <c r="K17" s="37"/>
      <c r="L17" s="38">
        <f t="shared" si="0"/>
        <v>0</v>
      </c>
      <c r="M17" s="39">
        <f t="shared" si="1"/>
        <v>0</v>
      </c>
      <c r="N17" s="40">
        <f t="shared" si="2"/>
        <v>0</v>
      </c>
    </row>
    <row r="18" spans="1:14" s="17" customFormat="1" ht="28.5" customHeight="1" x14ac:dyDescent="0.15">
      <c r="A18" s="92" t="s">
        <v>26</v>
      </c>
      <c r="B18" s="121" t="s">
        <v>165</v>
      </c>
      <c r="C18" s="122">
        <v>80</v>
      </c>
      <c r="D18" s="135" t="s">
        <v>81</v>
      </c>
      <c r="E18" s="41"/>
      <c r="F18" s="42"/>
      <c r="G18" s="43"/>
      <c r="H18" s="43"/>
      <c r="I18" s="44"/>
      <c r="J18" s="38"/>
      <c r="K18" s="37"/>
      <c r="L18" s="38">
        <f t="shared" si="0"/>
        <v>0</v>
      </c>
      <c r="M18" s="39">
        <f t="shared" si="1"/>
        <v>0</v>
      </c>
      <c r="N18" s="40">
        <f t="shared" si="2"/>
        <v>0</v>
      </c>
    </row>
    <row r="19" spans="1:14" s="17" customFormat="1" ht="28.5" customHeight="1" x14ac:dyDescent="0.15">
      <c r="A19" s="92" t="s">
        <v>27</v>
      </c>
      <c r="B19" s="121" t="s">
        <v>370</v>
      </c>
      <c r="C19" s="122">
        <v>80</v>
      </c>
      <c r="D19" s="135" t="s">
        <v>81</v>
      </c>
      <c r="E19" s="41"/>
      <c r="F19" s="42"/>
      <c r="G19" s="43"/>
      <c r="H19" s="43"/>
      <c r="I19" s="44"/>
      <c r="J19" s="38"/>
      <c r="K19" s="37"/>
      <c r="L19" s="38">
        <f t="shared" si="0"/>
        <v>0</v>
      </c>
      <c r="M19" s="39">
        <f t="shared" si="1"/>
        <v>0</v>
      </c>
      <c r="N19" s="40">
        <f t="shared" si="2"/>
        <v>0</v>
      </c>
    </row>
    <row r="20" spans="1:14" s="17" customFormat="1" ht="28.5" customHeight="1" x14ac:dyDescent="0.15">
      <c r="A20" s="92" t="s">
        <v>28</v>
      </c>
      <c r="B20" s="121" t="s">
        <v>371</v>
      </c>
      <c r="C20" s="122">
        <v>200</v>
      </c>
      <c r="D20" s="135" t="s">
        <v>81</v>
      </c>
      <c r="E20" s="41"/>
      <c r="F20" s="42"/>
      <c r="G20" s="43"/>
      <c r="H20" s="43"/>
      <c r="I20" s="44"/>
      <c r="J20" s="38"/>
      <c r="K20" s="37"/>
      <c r="L20" s="38">
        <f t="shared" si="0"/>
        <v>0</v>
      </c>
      <c r="M20" s="39">
        <f t="shared" si="1"/>
        <v>0</v>
      </c>
      <c r="N20" s="40">
        <f t="shared" si="2"/>
        <v>0</v>
      </c>
    </row>
    <row r="21" spans="1:14" s="17" customFormat="1" ht="28.5" customHeight="1" x14ac:dyDescent="0.15">
      <c r="A21" s="92" t="s">
        <v>29</v>
      </c>
      <c r="B21" s="121" t="s">
        <v>369</v>
      </c>
      <c r="C21" s="122">
        <v>60</v>
      </c>
      <c r="D21" s="135" t="s">
        <v>81</v>
      </c>
      <c r="E21" s="41"/>
      <c r="F21" s="42"/>
      <c r="G21" s="43"/>
      <c r="H21" s="43"/>
      <c r="I21" s="44"/>
      <c r="J21" s="38"/>
      <c r="K21" s="37"/>
      <c r="L21" s="38">
        <f t="shared" si="0"/>
        <v>0</v>
      </c>
      <c r="M21" s="39">
        <f t="shared" si="1"/>
        <v>0</v>
      </c>
      <c r="N21" s="40">
        <f t="shared" si="2"/>
        <v>0</v>
      </c>
    </row>
    <row r="22" spans="1:14" s="17" customFormat="1" ht="28.5" customHeight="1" x14ac:dyDescent="0.15">
      <c r="A22" s="92" t="s">
        <v>30</v>
      </c>
      <c r="B22" s="121" t="s">
        <v>989</v>
      </c>
      <c r="C22" s="122">
        <v>400</v>
      </c>
      <c r="D22" s="135" t="s">
        <v>81</v>
      </c>
      <c r="E22" s="41"/>
      <c r="F22" s="42"/>
      <c r="G22" s="43"/>
      <c r="H22" s="43"/>
      <c r="I22" s="44"/>
      <c r="J22" s="38"/>
      <c r="K22" s="37"/>
      <c r="L22" s="38">
        <f t="shared" si="0"/>
        <v>0</v>
      </c>
      <c r="M22" s="39">
        <f t="shared" si="1"/>
        <v>0</v>
      </c>
      <c r="N22" s="40">
        <f t="shared" si="2"/>
        <v>0</v>
      </c>
    </row>
    <row r="23" spans="1:14" s="17" customFormat="1" ht="28.5" customHeight="1" x14ac:dyDescent="0.15">
      <c r="A23" s="92" t="s">
        <v>31</v>
      </c>
      <c r="B23" s="121" t="s">
        <v>171</v>
      </c>
      <c r="C23" s="122">
        <v>380</v>
      </c>
      <c r="D23" s="135" t="s">
        <v>81</v>
      </c>
      <c r="E23" s="41"/>
      <c r="F23" s="42"/>
      <c r="G23" s="43"/>
      <c r="H23" s="43"/>
      <c r="I23" s="44"/>
      <c r="J23" s="38"/>
      <c r="K23" s="37"/>
      <c r="L23" s="38">
        <f t="shared" si="0"/>
        <v>0</v>
      </c>
      <c r="M23" s="39">
        <f t="shared" si="1"/>
        <v>0</v>
      </c>
      <c r="N23" s="40">
        <f t="shared" si="2"/>
        <v>0</v>
      </c>
    </row>
    <row r="24" spans="1:14" s="17" customFormat="1" ht="28.5" customHeight="1" x14ac:dyDescent="0.15">
      <c r="A24" s="92" t="s">
        <v>32</v>
      </c>
      <c r="B24" s="121" t="s">
        <v>372</v>
      </c>
      <c r="C24" s="122">
        <v>200</v>
      </c>
      <c r="D24" s="135" t="s">
        <v>81</v>
      </c>
      <c r="E24" s="41"/>
      <c r="F24" s="42"/>
      <c r="G24" s="43"/>
      <c r="H24" s="43"/>
      <c r="I24" s="44"/>
      <c r="J24" s="38"/>
      <c r="K24" s="37"/>
      <c r="L24" s="38">
        <f t="shared" si="0"/>
        <v>0</v>
      </c>
      <c r="M24" s="39">
        <f t="shared" si="1"/>
        <v>0</v>
      </c>
      <c r="N24" s="40">
        <f t="shared" si="2"/>
        <v>0</v>
      </c>
    </row>
    <row r="25" spans="1:14" s="17" customFormat="1" ht="28.5" customHeight="1" x14ac:dyDescent="0.15">
      <c r="A25" s="92" t="s">
        <v>33</v>
      </c>
      <c r="B25" s="121" t="s">
        <v>172</v>
      </c>
      <c r="C25" s="122">
        <v>380</v>
      </c>
      <c r="D25" s="135" t="s">
        <v>81</v>
      </c>
      <c r="E25" s="41"/>
      <c r="F25" s="42"/>
      <c r="G25" s="43"/>
      <c r="H25" s="43"/>
      <c r="I25" s="44"/>
      <c r="J25" s="38"/>
      <c r="K25" s="37"/>
      <c r="L25" s="38">
        <f t="shared" si="0"/>
        <v>0</v>
      </c>
      <c r="M25" s="39">
        <f t="shared" si="1"/>
        <v>0</v>
      </c>
      <c r="N25" s="40">
        <f t="shared" si="2"/>
        <v>0</v>
      </c>
    </row>
    <row r="26" spans="1:14" s="17" customFormat="1" ht="28.5" customHeight="1" x14ac:dyDescent="0.15">
      <c r="A26" s="92" t="s">
        <v>34</v>
      </c>
      <c r="B26" s="121" t="s">
        <v>170</v>
      </c>
      <c r="C26" s="122">
        <v>240</v>
      </c>
      <c r="D26" s="135" t="s">
        <v>81</v>
      </c>
      <c r="E26" s="41"/>
      <c r="F26" s="42"/>
      <c r="G26" s="43"/>
      <c r="H26" s="43"/>
      <c r="I26" s="44"/>
      <c r="J26" s="38"/>
      <c r="K26" s="37"/>
      <c r="L26" s="38">
        <f t="shared" si="0"/>
        <v>0</v>
      </c>
      <c r="M26" s="39">
        <f t="shared" si="1"/>
        <v>0</v>
      </c>
      <c r="N26" s="40">
        <f t="shared" si="2"/>
        <v>0</v>
      </c>
    </row>
    <row r="27" spans="1:14" s="17" customFormat="1" ht="28.5" customHeight="1" x14ac:dyDescent="0.15">
      <c r="A27" s="92" t="s">
        <v>35</v>
      </c>
      <c r="B27" s="121" t="s">
        <v>168</v>
      </c>
      <c r="C27" s="122">
        <v>200</v>
      </c>
      <c r="D27" s="135" t="s">
        <v>81</v>
      </c>
      <c r="E27" s="41"/>
      <c r="F27" s="42"/>
      <c r="G27" s="43"/>
      <c r="H27" s="43"/>
      <c r="I27" s="44"/>
      <c r="J27" s="38"/>
      <c r="K27" s="37"/>
      <c r="L27" s="38">
        <f t="shared" si="0"/>
        <v>0</v>
      </c>
      <c r="M27" s="39">
        <f t="shared" si="1"/>
        <v>0</v>
      </c>
      <c r="N27" s="40">
        <f t="shared" si="2"/>
        <v>0</v>
      </c>
    </row>
    <row r="28" spans="1:14" s="17" customFormat="1" ht="28.5" customHeight="1" x14ac:dyDescent="0.15">
      <c r="A28" s="92" t="s">
        <v>36</v>
      </c>
      <c r="B28" s="121" t="s">
        <v>169</v>
      </c>
      <c r="C28" s="122">
        <v>80</v>
      </c>
      <c r="D28" s="135" t="s">
        <v>81</v>
      </c>
      <c r="E28" s="41"/>
      <c r="F28" s="42"/>
      <c r="G28" s="43"/>
      <c r="H28" s="43"/>
      <c r="I28" s="44"/>
      <c r="J28" s="38"/>
      <c r="K28" s="37"/>
      <c r="L28" s="38">
        <f t="shared" si="0"/>
        <v>0</v>
      </c>
      <c r="M28" s="39">
        <f t="shared" si="1"/>
        <v>0</v>
      </c>
      <c r="N28" s="40">
        <f t="shared" si="2"/>
        <v>0</v>
      </c>
    </row>
    <row r="29" spans="1:14" s="17" customFormat="1" ht="28.5" customHeight="1" x14ac:dyDescent="0.15">
      <c r="A29" s="92" t="s">
        <v>37</v>
      </c>
      <c r="B29" s="127" t="s">
        <v>167</v>
      </c>
      <c r="C29" s="128">
        <v>400</v>
      </c>
      <c r="D29" s="156" t="s">
        <v>81</v>
      </c>
      <c r="E29" s="41"/>
      <c r="F29" s="42"/>
      <c r="G29" s="43"/>
      <c r="H29" s="43"/>
      <c r="I29" s="44"/>
      <c r="J29" s="38"/>
      <c r="K29" s="37"/>
      <c r="L29" s="38">
        <f t="shared" si="0"/>
        <v>0</v>
      </c>
      <c r="M29" s="39">
        <f t="shared" si="1"/>
        <v>0</v>
      </c>
      <c r="N29" s="40">
        <f t="shared" si="2"/>
        <v>0</v>
      </c>
    </row>
    <row r="30" spans="1:14" s="17" customFormat="1" ht="28.5" customHeight="1" x14ac:dyDescent="0.15">
      <c r="A30" s="92" t="s">
        <v>40</v>
      </c>
      <c r="B30" s="127" t="s">
        <v>991</v>
      </c>
      <c r="C30" s="128">
        <v>300</v>
      </c>
      <c r="D30" s="156" t="s">
        <v>81</v>
      </c>
      <c r="E30" s="41"/>
      <c r="F30" s="42"/>
      <c r="G30" s="43"/>
      <c r="H30" s="43"/>
      <c r="I30" s="44"/>
      <c r="J30" s="38"/>
      <c r="K30" s="37"/>
      <c r="L30" s="38">
        <f t="shared" si="0"/>
        <v>0</v>
      </c>
      <c r="M30" s="39">
        <f t="shared" si="1"/>
        <v>0</v>
      </c>
      <c r="N30" s="40">
        <f t="shared" si="2"/>
        <v>0</v>
      </c>
    </row>
    <row r="31" spans="1:14" s="17" customFormat="1" ht="28.5" customHeight="1" thickBot="1" x14ac:dyDescent="0.2">
      <c r="A31" s="102" t="s">
        <v>41</v>
      </c>
      <c r="B31" s="124" t="s">
        <v>990</v>
      </c>
      <c r="C31" s="125">
        <v>300</v>
      </c>
      <c r="D31" s="335" t="s">
        <v>81</v>
      </c>
      <c r="E31" s="19"/>
      <c r="F31" s="151"/>
      <c r="G31" s="47"/>
      <c r="H31" s="47"/>
      <c r="I31" s="48"/>
      <c r="J31" s="49"/>
      <c r="K31" s="50"/>
      <c r="L31" s="49">
        <f t="shared" si="0"/>
        <v>0</v>
      </c>
      <c r="M31" s="51">
        <f t="shared" si="1"/>
        <v>0</v>
      </c>
      <c r="N31" s="52">
        <f t="shared" si="2"/>
        <v>0</v>
      </c>
    </row>
    <row r="32" spans="1:14" ht="23.25" customHeight="1" thickBot="1" x14ac:dyDescent="0.25">
      <c r="A32" s="189" t="s">
        <v>61</v>
      </c>
      <c r="B32" s="190"/>
      <c r="C32" s="190"/>
      <c r="D32" s="190"/>
      <c r="E32" s="53"/>
      <c r="F32" s="54"/>
      <c r="G32" s="55"/>
      <c r="H32" s="54"/>
      <c r="I32" s="56"/>
      <c r="J32" s="80">
        <f>SUM(J16:J31)</f>
        <v>0</v>
      </c>
      <c r="K32" s="57"/>
      <c r="L32" s="54"/>
      <c r="M32" s="54"/>
      <c r="N32" s="58">
        <f>SUM(N16:N31)</f>
        <v>0</v>
      </c>
    </row>
    <row r="33" spans="1:14" s="17" customFormat="1" ht="20.25" customHeight="1" x14ac:dyDescent="0.15">
      <c r="A33" s="67"/>
      <c r="B33" s="67"/>
      <c r="C33" s="46"/>
      <c r="D33" s="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s="17" customFormat="1" ht="19.5" customHeight="1" x14ac:dyDescent="0.15">
      <c r="A34" s="13" t="s">
        <v>21</v>
      </c>
      <c r="B34" s="13"/>
      <c r="C34" s="12"/>
      <c r="D34" s="14"/>
      <c r="E34" s="13"/>
      <c r="G34" s="7"/>
      <c r="H34" s="7" t="s">
        <v>22</v>
      </c>
      <c r="I34" s="191" t="s">
        <v>23</v>
      </c>
      <c r="J34" s="191"/>
      <c r="K34" s="191"/>
      <c r="L34" s="191"/>
      <c r="M34" s="192"/>
      <c r="N34" s="192"/>
    </row>
  </sheetData>
  <sortState ref="A16:N31">
    <sortCondition ref="B16:B31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32:D32"/>
    <mergeCell ref="I34:L34"/>
    <mergeCell ref="M34:N34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naročilo: 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9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373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1005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13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82">
        <v>6</v>
      </c>
      <c r="H15" s="26">
        <v>7</v>
      </c>
      <c r="I15" s="27">
        <v>8</v>
      </c>
      <c r="J15" s="28">
        <v>9</v>
      </c>
      <c r="K15" s="82">
        <v>10</v>
      </c>
      <c r="L15" s="82">
        <v>11</v>
      </c>
      <c r="M15" s="28">
        <v>12</v>
      </c>
      <c r="N15" s="29">
        <v>13</v>
      </c>
    </row>
    <row r="16" spans="1:14" s="17" customFormat="1" ht="27" customHeight="1" x14ac:dyDescent="0.15">
      <c r="A16" s="84" t="s">
        <v>24</v>
      </c>
      <c r="B16" s="59" t="s">
        <v>374</v>
      </c>
      <c r="C16" s="30">
        <v>160</v>
      </c>
      <c r="D16" s="60" t="s">
        <v>81</v>
      </c>
      <c r="E16" s="84"/>
      <c r="F16" s="85"/>
      <c r="G16" s="86"/>
      <c r="H16" s="86"/>
      <c r="I16" s="130"/>
      <c r="J16" s="88"/>
      <c r="K16" s="89"/>
      <c r="L16" s="88">
        <f t="shared" ref="L16:L19" si="0">J16*K16</f>
        <v>0</v>
      </c>
      <c r="M16" s="90">
        <f t="shared" ref="M16:M19" si="1">J16+L16</f>
        <v>0</v>
      </c>
      <c r="N16" s="91">
        <f t="shared" ref="N16:N19" si="2">$C16*M16</f>
        <v>0</v>
      </c>
    </row>
    <row r="17" spans="1:14" s="17" customFormat="1" ht="27" customHeight="1" x14ac:dyDescent="0.15">
      <c r="A17" s="92" t="s">
        <v>25</v>
      </c>
      <c r="B17" s="121" t="s">
        <v>375</v>
      </c>
      <c r="C17" s="122">
        <v>160</v>
      </c>
      <c r="D17" s="135" t="s">
        <v>81</v>
      </c>
      <c r="E17" s="92"/>
      <c r="F17" s="93"/>
      <c r="G17" s="100"/>
      <c r="H17" s="100"/>
      <c r="I17" s="13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27" customHeight="1" x14ac:dyDescent="0.15">
      <c r="A18" s="92" t="s">
        <v>26</v>
      </c>
      <c r="B18" s="121" t="s">
        <v>376</v>
      </c>
      <c r="C18" s="122">
        <v>320</v>
      </c>
      <c r="D18" s="135" t="s">
        <v>81</v>
      </c>
      <c r="E18" s="92"/>
      <c r="F18" s="93"/>
      <c r="G18" s="100"/>
      <c r="H18" s="100"/>
      <c r="I18" s="13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27" customHeight="1" thickBot="1" x14ac:dyDescent="0.2">
      <c r="A19" s="102" t="s">
        <v>27</v>
      </c>
      <c r="B19" s="124" t="s">
        <v>377</v>
      </c>
      <c r="C19" s="125">
        <v>320</v>
      </c>
      <c r="D19" s="335" t="s">
        <v>81</v>
      </c>
      <c r="E19" s="102"/>
      <c r="F19" s="103"/>
      <c r="G19" s="104"/>
      <c r="H19" s="104"/>
      <c r="I19" s="132"/>
      <c r="J19" s="106"/>
      <c r="K19" s="107"/>
      <c r="L19" s="106">
        <f t="shared" si="0"/>
        <v>0</v>
      </c>
      <c r="M19" s="108">
        <f t="shared" si="1"/>
        <v>0</v>
      </c>
      <c r="N19" s="109">
        <f t="shared" si="2"/>
        <v>0</v>
      </c>
    </row>
    <row r="20" spans="1:14" ht="23.25" customHeight="1" thickBot="1" x14ac:dyDescent="0.25">
      <c r="A20" s="189" t="s">
        <v>62</v>
      </c>
      <c r="B20" s="190"/>
      <c r="C20" s="190"/>
      <c r="D20" s="190"/>
      <c r="E20" s="53"/>
      <c r="F20" s="54"/>
      <c r="G20" s="55"/>
      <c r="H20" s="54"/>
      <c r="I20" s="56"/>
      <c r="J20" s="80">
        <f>SUM(J16:J19)</f>
        <v>0</v>
      </c>
      <c r="K20" s="57"/>
      <c r="L20" s="54"/>
      <c r="M20" s="54"/>
      <c r="N20" s="58">
        <f>SUM(N16:N19)</f>
        <v>0</v>
      </c>
    </row>
    <row r="21" spans="1:14" s="17" customFormat="1" ht="20.25" customHeight="1" x14ac:dyDescent="0.15">
      <c r="A21" s="83"/>
      <c r="B21" s="83"/>
      <c r="C21" s="46"/>
      <c r="D21" s="7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91" t="s">
        <v>23</v>
      </c>
      <c r="J22" s="191"/>
      <c r="K22" s="191"/>
      <c r="L22" s="191"/>
      <c r="M22" s="192"/>
      <c r="N22" s="192"/>
    </row>
  </sheetData>
  <sortState ref="A16:N19">
    <sortCondition ref="B16:B19"/>
  </sortState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  <mergeCell ref="A2:G2"/>
    <mergeCell ref="I2:N2"/>
    <mergeCell ref="A3:G3"/>
    <mergeCell ref="I3:N3"/>
    <mergeCell ref="A6:G6"/>
    <mergeCell ref="I6:N6"/>
    <mergeCell ref="N13:N14"/>
    <mergeCell ref="A7:G7"/>
    <mergeCell ref="I7:N7"/>
    <mergeCell ref="A9:N9"/>
    <mergeCell ref="A10:N10"/>
    <mergeCell ref="A11:N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naročilo: 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4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378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1006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147">
        <v>6</v>
      </c>
      <c r="H15" s="26">
        <v>7</v>
      </c>
      <c r="I15" s="27">
        <v>8</v>
      </c>
      <c r="J15" s="28">
        <v>9</v>
      </c>
      <c r="K15" s="147">
        <v>10</v>
      </c>
      <c r="L15" s="147">
        <v>11</v>
      </c>
      <c r="M15" s="28">
        <v>12</v>
      </c>
      <c r="N15" s="29">
        <v>13</v>
      </c>
    </row>
    <row r="16" spans="1:14" s="17" customFormat="1" ht="30.75" customHeight="1" x14ac:dyDescent="0.15">
      <c r="A16" s="84" t="s">
        <v>24</v>
      </c>
      <c r="B16" s="59" t="s">
        <v>427</v>
      </c>
      <c r="C16" s="30">
        <v>2400</v>
      </c>
      <c r="D16" s="60" t="s">
        <v>82</v>
      </c>
      <c r="E16" s="84"/>
      <c r="F16" s="85"/>
      <c r="G16" s="86"/>
      <c r="H16" s="86"/>
      <c r="I16" s="87"/>
      <c r="J16" s="88"/>
      <c r="K16" s="89"/>
      <c r="L16" s="88">
        <f t="shared" ref="L16:L47" si="0">J16*K16</f>
        <v>0</v>
      </c>
      <c r="M16" s="90">
        <f t="shared" ref="M16:M47" si="1">J16+L16</f>
        <v>0</v>
      </c>
      <c r="N16" s="91">
        <f t="shared" ref="N16:N47" si="2">$C16*M16</f>
        <v>0</v>
      </c>
    </row>
    <row r="17" spans="1:14" s="17" customFormat="1" ht="30.75" customHeight="1" x14ac:dyDescent="0.15">
      <c r="A17" s="92" t="s">
        <v>25</v>
      </c>
      <c r="B17" s="127" t="s">
        <v>379</v>
      </c>
      <c r="C17" s="128">
        <v>2400</v>
      </c>
      <c r="D17" s="156" t="s">
        <v>82</v>
      </c>
      <c r="E17" s="92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0.75" customHeight="1" x14ac:dyDescent="0.15">
      <c r="A18" s="92" t="s">
        <v>26</v>
      </c>
      <c r="B18" s="127" t="s">
        <v>380</v>
      </c>
      <c r="C18" s="128">
        <v>2400</v>
      </c>
      <c r="D18" s="156" t="s">
        <v>82</v>
      </c>
      <c r="E18" s="92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0.75" customHeight="1" x14ac:dyDescent="0.15">
      <c r="A19" s="92" t="s">
        <v>27</v>
      </c>
      <c r="B19" s="121" t="s">
        <v>176</v>
      </c>
      <c r="C19" s="122">
        <v>20</v>
      </c>
      <c r="D19" s="135" t="s">
        <v>177</v>
      </c>
      <c r="E19" s="92"/>
      <c r="F19" s="93"/>
      <c r="G19" s="100"/>
      <c r="H19" s="100"/>
      <c r="I19" s="10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0.75" customHeight="1" x14ac:dyDescent="0.15">
      <c r="A20" s="92" t="s">
        <v>28</v>
      </c>
      <c r="B20" s="127" t="s">
        <v>383</v>
      </c>
      <c r="C20" s="128">
        <v>200</v>
      </c>
      <c r="D20" s="156" t="s">
        <v>384</v>
      </c>
      <c r="E20" s="92"/>
      <c r="F20" s="93"/>
      <c r="G20" s="100"/>
      <c r="H20" s="100"/>
      <c r="I20" s="10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0.75" customHeight="1" x14ac:dyDescent="0.15">
      <c r="A21" s="92" t="s">
        <v>29</v>
      </c>
      <c r="B21" s="127" t="s">
        <v>381</v>
      </c>
      <c r="C21" s="128">
        <v>3600</v>
      </c>
      <c r="D21" s="156" t="s">
        <v>382</v>
      </c>
      <c r="E21" s="92"/>
      <c r="F21" s="93"/>
      <c r="G21" s="100"/>
      <c r="H21" s="100"/>
      <c r="I21" s="10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0.75" customHeight="1" x14ac:dyDescent="0.15">
      <c r="A22" s="92" t="s">
        <v>30</v>
      </c>
      <c r="B22" s="127" t="s">
        <v>385</v>
      </c>
      <c r="C22" s="128">
        <v>800</v>
      </c>
      <c r="D22" s="156" t="s">
        <v>83</v>
      </c>
      <c r="E22" s="92"/>
      <c r="F22" s="93"/>
      <c r="G22" s="100"/>
      <c r="H22" s="100"/>
      <c r="I22" s="10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0.75" customHeight="1" x14ac:dyDescent="0.15">
      <c r="A23" s="92" t="s">
        <v>31</v>
      </c>
      <c r="B23" s="127" t="s">
        <v>386</v>
      </c>
      <c r="C23" s="128">
        <v>800</v>
      </c>
      <c r="D23" s="156" t="s">
        <v>83</v>
      </c>
      <c r="E23" s="92"/>
      <c r="F23" s="93"/>
      <c r="G23" s="100"/>
      <c r="H23" s="100"/>
      <c r="I23" s="10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0.75" customHeight="1" x14ac:dyDescent="0.15">
      <c r="A24" s="92" t="s">
        <v>32</v>
      </c>
      <c r="B24" s="127" t="s">
        <v>387</v>
      </c>
      <c r="C24" s="128">
        <v>800</v>
      </c>
      <c r="D24" s="156" t="s">
        <v>84</v>
      </c>
      <c r="E24" s="92"/>
      <c r="F24" s="93"/>
      <c r="G24" s="100"/>
      <c r="H24" s="100"/>
      <c r="I24" s="10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0.75" customHeight="1" x14ac:dyDescent="0.15">
      <c r="A25" s="92" t="s">
        <v>33</v>
      </c>
      <c r="B25" s="127" t="s">
        <v>193</v>
      </c>
      <c r="C25" s="128">
        <v>2000</v>
      </c>
      <c r="D25" s="156" t="s">
        <v>194</v>
      </c>
      <c r="E25" s="92"/>
      <c r="F25" s="93"/>
      <c r="G25" s="100"/>
      <c r="H25" s="100"/>
      <c r="I25" s="10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0.75" customHeight="1" x14ac:dyDescent="0.15">
      <c r="A26" s="92" t="s">
        <v>34</v>
      </c>
      <c r="B26" s="127" t="s">
        <v>187</v>
      </c>
      <c r="C26" s="128">
        <v>2400</v>
      </c>
      <c r="D26" s="156" t="s">
        <v>84</v>
      </c>
      <c r="E26" s="92"/>
      <c r="F26" s="93"/>
      <c r="G26" s="100"/>
      <c r="H26" s="100"/>
      <c r="I26" s="10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0.75" customHeight="1" x14ac:dyDescent="0.15">
      <c r="A27" s="92" t="s">
        <v>35</v>
      </c>
      <c r="B27" s="127" t="s">
        <v>388</v>
      </c>
      <c r="C27" s="128">
        <v>1600</v>
      </c>
      <c r="D27" s="156" t="s">
        <v>83</v>
      </c>
      <c r="E27" s="92"/>
      <c r="F27" s="93"/>
      <c r="G27" s="100"/>
      <c r="H27" s="100"/>
      <c r="I27" s="10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0.75" customHeight="1" x14ac:dyDescent="0.15">
      <c r="A28" s="92" t="s">
        <v>36</v>
      </c>
      <c r="B28" s="121" t="s">
        <v>389</v>
      </c>
      <c r="C28" s="122">
        <v>4000</v>
      </c>
      <c r="D28" s="135" t="s">
        <v>194</v>
      </c>
      <c r="E28" s="92"/>
      <c r="F28" s="93"/>
      <c r="G28" s="100"/>
      <c r="H28" s="100"/>
      <c r="I28" s="10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0.75" customHeight="1" x14ac:dyDescent="0.15">
      <c r="A29" s="92" t="s">
        <v>37</v>
      </c>
      <c r="B29" s="127" t="s">
        <v>390</v>
      </c>
      <c r="C29" s="128">
        <v>1000</v>
      </c>
      <c r="D29" s="156" t="s">
        <v>83</v>
      </c>
      <c r="E29" s="92"/>
      <c r="F29" s="93"/>
      <c r="G29" s="100"/>
      <c r="H29" s="100"/>
      <c r="I29" s="10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0.75" customHeight="1" x14ac:dyDescent="0.15">
      <c r="A30" s="92" t="s">
        <v>40</v>
      </c>
      <c r="B30" s="127" t="s">
        <v>391</v>
      </c>
      <c r="C30" s="128">
        <v>800</v>
      </c>
      <c r="D30" s="156" t="s">
        <v>83</v>
      </c>
      <c r="E30" s="92"/>
      <c r="F30" s="93"/>
      <c r="G30" s="100"/>
      <c r="H30" s="100"/>
      <c r="I30" s="10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0.75" customHeight="1" x14ac:dyDescent="0.15">
      <c r="A31" s="92" t="s">
        <v>41</v>
      </c>
      <c r="B31" s="127" t="s">
        <v>392</v>
      </c>
      <c r="C31" s="128">
        <v>400</v>
      </c>
      <c r="D31" s="156" t="s">
        <v>84</v>
      </c>
      <c r="E31" s="92"/>
      <c r="F31" s="93"/>
      <c r="G31" s="100"/>
      <c r="H31" s="100"/>
      <c r="I31" s="10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0.75" customHeight="1" x14ac:dyDescent="0.15">
      <c r="A32" s="92" t="s">
        <v>42</v>
      </c>
      <c r="B32" s="127" t="s">
        <v>393</v>
      </c>
      <c r="C32" s="128">
        <v>200</v>
      </c>
      <c r="D32" s="156" t="s">
        <v>83</v>
      </c>
      <c r="E32" s="92"/>
      <c r="F32" s="93"/>
      <c r="G32" s="100"/>
      <c r="H32" s="100"/>
      <c r="I32" s="10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0.75" customHeight="1" x14ac:dyDescent="0.15">
      <c r="A33" s="92" t="s">
        <v>43</v>
      </c>
      <c r="B33" s="127" t="s">
        <v>394</v>
      </c>
      <c r="C33" s="128">
        <v>200</v>
      </c>
      <c r="D33" s="156" t="s">
        <v>84</v>
      </c>
      <c r="E33" s="92"/>
      <c r="F33" s="93"/>
      <c r="G33" s="100"/>
      <c r="H33" s="100"/>
      <c r="I33" s="10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0.75" customHeight="1" x14ac:dyDescent="0.15">
      <c r="A34" s="92" t="s">
        <v>44</v>
      </c>
      <c r="B34" s="127" t="s">
        <v>395</v>
      </c>
      <c r="C34" s="128">
        <v>20</v>
      </c>
      <c r="D34" s="156" t="s">
        <v>84</v>
      </c>
      <c r="E34" s="92"/>
      <c r="F34" s="93"/>
      <c r="G34" s="100"/>
      <c r="H34" s="100"/>
      <c r="I34" s="10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0.75" customHeight="1" x14ac:dyDescent="0.15">
      <c r="A35" s="92" t="s">
        <v>45</v>
      </c>
      <c r="B35" s="121" t="s">
        <v>396</v>
      </c>
      <c r="C35" s="122">
        <v>3200</v>
      </c>
      <c r="D35" s="135" t="s">
        <v>83</v>
      </c>
      <c r="E35" s="92"/>
      <c r="F35" s="93"/>
      <c r="G35" s="100"/>
      <c r="H35" s="100"/>
      <c r="I35" s="10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0.75" customHeight="1" x14ac:dyDescent="0.15">
      <c r="A36" s="92" t="s">
        <v>46</v>
      </c>
      <c r="B36" s="127" t="s">
        <v>189</v>
      </c>
      <c r="C36" s="128">
        <v>200</v>
      </c>
      <c r="D36" s="156" t="s">
        <v>94</v>
      </c>
      <c r="E36" s="92"/>
      <c r="F36" s="93"/>
      <c r="G36" s="100"/>
      <c r="H36" s="100"/>
      <c r="I36" s="10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0.75" customHeight="1" x14ac:dyDescent="0.15">
      <c r="A37" s="92" t="s">
        <v>47</v>
      </c>
      <c r="B37" s="127" t="s">
        <v>397</v>
      </c>
      <c r="C37" s="128">
        <v>160</v>
      </c>
      <c r="D37" s="156" t="s">
        <v>91</v>
      </c>
      <c r="E37" s="92"/>
      <c r="F37" s="93"/>
      <c r="G37" s="100"/>
      <c r="H37" s="100"/>
      <c r="I37" s="101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7" customFormat="1" ht="30.75" customHeight="1" x14ac:dyDescent="0.15">
      <c r="A38" s="92" t="s">
        <v>48</v>
      </c>
      <c r="B38" s="127" t="s">
        <v>190</v>
      </c>
      <c r="C38" s="128">
        <v>3200</v>
      </c>
      <c r="D38" s="156" t="s">
        <v>84</v>
      </c>
      <c r="E38" s="92"/>
      <c r="F38" s="93"/>
      <c r="G38" s="100"/>
      <c r="H38" s="100"/>
      <c r="I38" s="101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7" customFormat="1" ht="30.75" customHeight="1" x14ac:dyDescent="0.15">
      <c r="A39" s="92" t="s">
        <v>49</v>
      </c>
      <c r="B39" s="127" t="s">
        <v>424</v>
      </c>
      <c r="C39" s="128">
        <v>40</v>
      </c>
      <c r="D39" s="156" t="s">
        <v>174</v>
      </c>
      <c r="E39" s="92"/>
      <c r="F39" s="93"/>
      <c r="G39" s="100"/>
      <c r="H39" s="100"/>
      <c r="I39" s="101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7" customFormat="1" ht="30.75" customHeight="1" x14ac:dyDescent="0.15">
      <c r="A40" s="92" t="s">
        <v>50</v>
      </c>
      <c r="B40" s="127" t="s">
        <v>426</v>
      </c>
      <c r="C40" s="128">
        <v>1200</v>
      </c>
      <c r="D40" s="156" t="s">
        <v>185</v>
      </c>
      <c r="E40" s="92"/>
      <c r="F40" s="93"/>
      <c r="G40" s="100"/>
      <c r="H40" s="100"/>
      <c r="I40" s="101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s="17" customFormat="1" ht="30.75" customHeight="1" x14ac:dyDescent="0.15">
      <c r="A41" s="92" t="s">
        <v>51</v>
      </c>
      <c r="B41" s="127" t="s">
        <v>425</v>
      </c>
      <c r="C41" s="128">
        <v>40</v>
      </c>
      <c r="D41" s="156" t="s">
        <v>398</v>
      </c>
      <c r="E41" s="92"/>
      <c r="F41" s="93"/>
      <c r="G41" s="100"/>
      <c r="H41" s="100"/>
      <c r="I41" s="101"/>
      <c r="J41" s="96"/>
      <c r="K41" s="97"/>
      <c r="L41" s="96">
        <f t="shared" si="0"/>
        <v>0</v>
      </c>
      <c r="M41" s="98">
        <f t="shared" si="1"/>
        <v>0</v>
      </c>
      <c r="N41" s="99">
        <f t="shared" si="2"/>
        <v>0</v>
      </c>
    </row>
    <row r="42" spans="1:14" s="17" customFormat="1" ht="30.75" customHeight="1" x14ac:dyDescent="0.15">
      <c r="A42" s="92" t="s">
        <v>52</v>
      </c>
      <c r="B42" s="127" t="s">
        <v>195</v>
      </c>
      <c r="C42" s="128">
        <v>800</v>
      </c>
      <c r="D42" s="156" t="s">
        <v>85</v>
      </c>
      <c r="E42" s="92"/>
      <c r="F42" s="93"/>
      <c r="G42" s="100"/>
      <c r="H42" s="100"/>
      <c r="I42" s="101"/>
      <c r="J42" s="96"/>
      <c r="K42" s="97"/>
      <c r="L42" s="96">
        <f t="shared" si="0"/>
        <v>0</v>
      </c>
      <c r="M42" s="98">
        <f t="shared" si="1"/>
        <v>0</v>
      </c>
      <c r="N42" s="99">
        <f t="shared" si="2"/>
        <v>0</v>
      </c>
    </row>
    <row r="43" spans="1:14" s="17" customFormat="1" ht="30.75" customHeight="1" x14ac:dyDescent="0.15">
      <c r="A43" s="92" t="s">
        <v>53</v>
      </c>
      <c r="B43" s="127" t="s">
        <v>399</v>
      </c>
      <c r="C43" s="128">
        <v>20000</v>
      </c>
      <c r="D43" s="156" t="s">
        <v>86</v>
      </c>
      <c r="E43" s="92"/>
      <c r="F43" s="93"/>
      <c r="G43" s="100"/>
      <c r="H43" s="100"/>
      <c r="I43" s="101"/>
      <c r="J43" s="96"/>
      <c r="K43" s="97"/>
      <c r="L43" s="96">
        <f t="shared" si="0"/>
        <v>0</v>
      </c>
      <c r="M43" s="98">
        <f t="shared" si="1"/>
        <v>0</v>
      </c>
      <c r="N43" s="99">
        <f t="shared" si="2"/>
        <v>0</v>
      </c>
    </row>
    <row r="44" spans="1:14" s="17" customFormat="1" ht="30.75" customHeight="1" x14ac:dyDescent="0.15">
      <c r="A44" s="92" t="s">
        <v>54</v>
      </c>
      <c r="B44" s="127" t="s">
        <v>400</v>
      </c>
      <c r="C44" s="128">
        <v>800</v>
      </c>
      <c r="D44" s="156" t="s">
        <v>401</v>
      </c>
      <c r="E44" s="92"/>
      <c r="F44" s="93"/>
      <c r="G44" s="100"/>
      <c r="H44" s="100"/>
      <c r="I44" s="101"/>
      <c r="J44" s="96"/>
      <c r="K44" s="97"/>
      <c r="L44" s="96">
        <f t="shared" si="0"/>
        <v>0</v>
      </c>
      <c r="M44" s="98">
        <f t="shared" si="1"/>
        <v>0</v>
      </c>
      <c r="N44" s="99">
        <f t="shared" si="2"/>
        <v>0</v>
      </c>
    </row>
    <row r="45" spans="1:14" s="17" customFormat="1" ht="30.75" customHeight="1" x14ac:dyDescent="0.15">
      <c r="A45" s="92" t="s">
        <v>55</v>
      </c>
      <c r="B45" s="127" t="s">
        <v>191</v>
      </c>
      <c r="C45" s="128">
        <v>2192</v>
      </c>
      <c r="D45" s="156" t="s">
        <v>192</v>
      </c>
      <c r="E45" s="92"/>
      <c r="F45" s="93"/>
      <c r="G45" s="100"/>
      <c r="H45" s="100"/>
      <c r="I45" s="101"/>
      <c r="J45" s="96"/>
      <c r="K45" s="97"/>
      <c r="L45" s="96">
        <f t="shared" si="0"/>
        <v>0</v>
      </c>
      <c r="M45" s="98">
        <f t="shared" si="1"/>
        <v>0</v>
      </c>
      <c r="N45" s="99">
        <f t="shared" si="2"/>
        <v>0</v>
      </c>
    </row>
    <row r="46" spans="1:14" s="17" customFormat="1" ht="30.75" customHeight="1" x14ac:dyDescent="0.15">
      <c r="A46" s="92" t="s">
        <v>56</v>
      </c>
      <c r="B46" s="127" t="s">
        <v>182</v>
      </c>
      <c r="C46" s="128">
        <v>400</v>
      </c>
      <c r="D46" s="156" t="s">
        <v>86</v>
      </c>
      <c r="E46" s="92"/>
      <c r="F46" s="93"/>
      <c r="G46" s="100"/>
      <c r="H46" s="100"/>
      <c r="I46" s="101"/>
      <c r="J46" s="96"/>
      <c r="K46" s="97"/>
      <c r="L46" s="96">
        <f t="shared" si="0"/>
        <v>0</v>
      </c>
      <c r="M46" s="98">
        <f t="shared" si="1"/>
        <v>0</v>
      </c>
      <c r="N46" s="99">
        <f t="shared" si="2"/>
        <v>0</v>
      </c>
    </row>
    <row r="47" spans="1:14" s="17" customFormat="1" ht="30.75" customHeight="1" x14ac:dyDescent="0.15">
      <c r="A47" s="92" t="s">
        <v>57</v>
      </c>
      <c r="B47" s="121" t="s">
        <v>196</v>
      </c>
      <c r="C47" s="122">
        <v>360</v>
      </c>
      <c r="D47" s="135" t="s">
        <v>85</v>
      </c>
      <c r="E47" s="92"/>
      <c r="F47" s="93"/>
      <c r="G47" s="100"/>
      <c r="H47" s="100"/>
      <c r="I47" s="101"/>
      <c r="J47" s="96"/>
      <c r="K47" s="97"/>
      <c r="L47" s="96">
        <f t="shared" si="0"/>
        <v>0</v>
      </c>
      <c r="M47" s="98">
        <f t="shared" si="1"/>
        <v>0</v>
      </c>
      <c r="N47" s="99">
        <f t="shared" si="2"/>
        <v>0</v>
      </c>
    </row>
    <row r="48" spans="1:14" s="17" customFormat="1" ht="30.75" customHeight="1" x14ac:dyDescent="0.15">
      <c r="A48" s="92" t="s">
        <v>38</v>
      </c>
      <c r="B48" s="127" t="s">
        <v>402</v>
      </c>
      <c r="C48" s="128">
        <v>3600</v>
      </c>
      <c r="D48" s="156" t="s">
        <v>403</v>
      </c>
      <c r="E48" s="92"/>
      <c r="F48" s="93"/>
      <c r="G48" s="100"/>
      <c r="H48" s="100"/>
      <c r="I48" s="101"/>
      <c r="J48" s="96"/>
      <c r="K48" s="97"/>
      <c r="L48" s="96">
        <f t="shared" ref="L48:L79" si="3">J48*K48</f>
        <v>0</v>
      </c>
      <c r="M48" s="98">
        <f t="shared" ref="M48:M79" si="4">J48+L48</f>
        <v>0</v>
      </c>
      <c r="N48" s="99">
        <f t="shared" ref="N48:N79" si="5">$C48*M48</f>
        <v>0</v>
      </c>
    </row>
    <row r="49" spans="1:14" s="17" customFormat="1" ht="30.75" customHeight="1" x14ac:dyDescent="0.15">
      <c r="A49" s="92" t="s">
        <v>58</v>
      </c>
      <c r="B49" s="127" t="s">
        <v>404</v>
      </c>
      <c r="C49" s="128">
        <v>80</v>
      </c>
      <c r="D49" s="156" t="s">
        <v>84</v>
      </c>
      <c r="E49" s="92"/>
      <c r="F49" s="93"/>
      <c r="G49" s="100"/>
      <c r="H49" s="100"/>
      <c r="I49" s="101"/>
      <c r="J49" s="96"/>
      <c r="K49" s="97"/>
      <c r="L49" s="96">
        <f t="shared" si="3"/>
        <v>0</v>
      </c>
      <c r="M49" s="98">
        <f t="shared" si="4"/>
        <v>0</v>
      </c>
      <c r="N49" s="99">
        <f t="shared" si="5"/>
        <v>0</v>
      </c>
    </row>
    <row r="50" spans="1:14" s="17" customFormat="1" ht="30.75" customHeight="1" x14ac:dyDescent="0.15">
      <c r="A50" s="92" t="s">
        <v>59</v>
      </c>
      <c r="B50" s="127" t="s">
        <v>405</v>
      </c>
      <c r="C50" s="128">
        <v>80</v>
      </c>
      <c r="D50" s="156" t="s">
        <v>81</v>
      </c>
      <c r="E50" s="92"/>
      <c r="F50" s="93"/>
      <c r="G50" s="100"/>
      <c r="H50" s="100"/>
      <c r="I50" s="101"/>
      <c r="J50" s="96"/>
      <c r="K50" s="97"/>
      <c r="L50" s="96">
        <f t="shared" si="3"/>
        <v>0</v>
      </c>
      <c r="M50" s="98">
        <f t="shared" si="4"/>
        <v>0</v>
      </c>
      <c r="N50" s="99">
        <f t="shared" si="5"/>
        <v>0</v>
      </c>
    </row>
    <row r="51" spans="1:14" s="17" customFormat="1" ht="30.75" customHeight="1" x14ac:dyDescent="0.15">
      <c r="A51" s="92" t="s">
        <v>66</v>
      </c>
      <c r="B51" s="127" t="s">
        <v>406</v>
      </c>
      <c r="C51" s="128">
        <v>20</v>
      </c>
      <c r="D51" s="156" t="s">
        <v>81</v>
      </c>
      <c r="E51" s="92"/>
      <c r="F51" s="93"/>
      <c r="G51" s="100"/>
      <c r="H51" s="100"/>
      <c r="I51" s="101"/>
      <c r="J51" s="96"/>
      <c r="K51" s="97"/>
      <c r="L51" s="96">
        <f t="shared" si="3"/>
        <v>0</v>
      </c>
      <c r="M51" s="98">
        <f t="shared" si="4"/>
        <v>0</v>
      </c>
      <c r="N51" s="99">
        <f t="shared" si="5"/>
        <v>0</v>
      </c>
    </row>
    <row r="52" spans="1:14" s="17" customFormat="1" ht="30.75" customHeight="1" x14ac:dyDescent="0.15">
      <c r="A52" s="92" t="s">
        <v>67</v>
      </c>
      <c r="B52" s="127" t="s">
        <v>407</v>
      </c>
      <c r="C52" s="128">
        <v>80</v>
      </c>
      <c r="D52" s="156" t="s">
        <v>81</v>
      </c>
      <c r="E52" s="92"/>
      <c r="F52" s="93"/>
      <c r="G52" s="100"/>
      <c r="H52" s="100"/>
      <c r="I52" s="101"/>
      <c r="J52" s="96"/>
      <c r="K52" s="97"/>
      <c r="L52" s="96">
        <f t="shared" si="3"/>
        <v>0</v>
      </c>
      <c r="M52" s="98">
        <f t="shared" si="4"/>
        <v>0</v>
      </c>
      <c r="N52" s="99">
        <f t="shared" si="5"/>
        <v>0</v>
      </c>
    </row>
    <row r="53" spans="1:14" s="17" customFormat="1" ht="30.75" customHeight="1" x14ac:dyDescent="0.15">
      <c r="A53" s="92" t="s">
        <v>68</v>
      </c>
      <c r="B53" s="121" t="s">
        <v>408</v>
      </c>
      <c r="C53" s="122">
        <v>80</v>
      </c>
      <c r="D53" s="135" t="s">
        <v>81</v>
      </c>
      <c r="E53" s="92"/>
      <c r="F53" s="93"/>
      <c r="G53" s="100"/>
      <c r="H53" s="100"/>
      <c r="I53" s="101"/>
      <c r="J53" s="96"/>
      <c r="K53" s="97"/>
      <c r="L53" s="96">
        <f t="shared" si="3"/>
        <v>0</v>
      </c>
      <c r="M53" s="98">
        <f t="shared" si="4"/>
        <v>0</v>
      </c>
      <c r="N53" s="99">
        <f t="shared" si="5"/>
        <v>0</v>
      </c>
    </row>
    <row r="54" spans="1:14" s="17" customFormat="1" ht="30.75" customHeight="1" x14ac:dyDescent="0.15">
      <c r="A54" s="92" t="s">
        <v>69</v>
      </c>
      <c r="B54" s="127" t="s">
        <v>410</v>
      </c>
      <c r="C54" s="128">
        <v>312</v>
      </c>
      <c r="D54" s="156" t="s">
        <v>81</v>
      </c>
      <c r="E54" s="92"/>
      <c r="F54" s="93"/>
      <c r="G54" s="100"/>
      <c r="H54" s="100"/>
      <c r="I54" s="101"/>
      <c r="J54" s="96"/>
      <c r="K54" s="97"/>
      <c r="L54" s="96">
        <f t="shared" si="3"/>
        <v>0</v>
      </c>
      <c r="M54" s="98">
        <f t="shared" si="4"/>
        <v>0</v>
      </c>
      <c r="N54" s="99">
        <f t="shared" si="5"/>
        <v>0</v>
      </c>
    </row>
    <row r="55" spans="1:14" s="17" customFormat="1" ht="30.75" customHeight="1" x14ac:dyDescent="0.15">
      <c r="A55" s="92" t="s">
        <v>70</v>
      </c>
      <c r="B55" s="127" t="s">
        <v>409</v>
      </c>
      <c r="C55" s="128">
        <v>1352</v>
      </c>
      <c r="D55" s="156" t="s">
        <v>81</v>
      </c>
      <c r="E55" s="92"/>
      <c r="F55" s="93"/>
      <c r="G55" s="100"/>
      <c r="H55" s="100"/>
      <c r="I55" s="101"/>
      <c r="J55" s="96"/>
      <c r="K55" s="97"/>
      <c r="L55" s="96">
        <f t="shared" si="3"/>
        <v>0</v>
      </c>
      <c r="M55" s="98">
        <f t="shared" si="4"/>
        <v>0</v>
      </c>
      <c r="N55" s="99">
        <f t="shared" si="5"/>
        <v>0</v>
      </c>
    </row>
    <row r="56" spans="1:14" s="17" customFormat="1" ht="30.75" customHeight="1" x14ac:dyDescent="0.15">
      <c r="A56" s="92" t="s">
        <v>71</v>
      </c>
      <c r="B56" s="127" t="s">
        <v>184</v>
      </c>
      <c r="C56" s="128">
        <v>80</v>
      </c>
      <c r="D56" s="156" t="s">
        <v>81</v>
      </c>
      <c r="E56" s="92"/>
      <c r="F56" s="93"/>
      <c r="G56" s="100"/>
      <c r="H56" s="100"/>
      <c r="I56" s="101"/>
      <c r="J56" s="96"/>
      <c r="K56" s="97"/>
      <c r="L56" s="96">
        <f t="shared" si="3"/>
        <v>0</v>
      </c>
      <c r="M56" s="98">
        <f t="shared" si="4"/>
        <v>0</v>
      </c>
      <c r="N56" s="99">
        <f t="shared" si="5"/>
        <v>0</v>
      </c>
    </row>
    <row r="57" spans="1:14" s="17" customFormat="1" ht="30.75" customHeight="1" x14ac:dyDescent="0.15">
      <c r="A57" s="92" t="s">
        <v>72</v>
      </c>
      <c r="B57" s="127" t="s">
        <v>179</v>
      </c>
      <c r="C57" s="128">
        <v>120</v>
      </c>
      <c r="D57" s="156" t="s">
        <v>81</v>
      </c>
      <c r="E57" s="92"/>
      <c r="F57" s="93"/>
      <c r="G57" s="100"/>
      <c r="H57" s="100"/>
      <c r="I57" s="101"/>
      <c r="J57" s="96"/>
      <c r="K57" s="97"/>
      <c r="L57" s="96">
        <f t="shared" si="3"/>
        <v>0</v>
      </c>
      <c r="M57" s="98">
        <f t="shared" si="4"/>
        <v>0</v>
      </c>
      <c r="N57" s="99">
        <f t="shared" si="5"/>
        <v>0</v>
      </c>
    </row>
    <row r="58" spans="1:14" s="17" customFormat="1" ht="30.75" customHeight="1" x14ac:dyDescent="0.15">
      <c r="A58" s="92" t="s">
        <v>95</v>
      </c>
      <c r="B58" s="127" t="s">
        <v>411</v>
      </c>
      <c r="C58" s="128">
        <v>3200</v>
      </c>
      <c r="D58" s="156" t="s">
        <v>81</v>
      </c>
      <c r="E58" s="92"/>
      <c r="F58" s="93"/>
      <c r="G58" s="100"/>
      <c r="H58" s="100"/>
      <c r="I58" s="101"/>
      <c r="J58" s="96"/>
      <c r="K58" s="97"/>
      <c r="L58" s="96">
        <f t="shared" si="3"/>
        <v>0</v>
      </c>
      <c r="M58" s="98">
        <f t="shared" si="4"/>
        <v>0</v>
      </c>
      <c r="N58" s="99">
        <f t="shared" si="5"/>
        <v>0</v>
      </c>
    </row>
    <row r="59" spans="1:14" s="17" customFormat="1" ht="30.75" customHeight="1" x14ac:dyDescent="0.15">
      <c r="A59" s="92" t="s">
        <v>96</v>
      </c>
      <c r="B59" s="127" t="s">
        <v>412</v>
      </c>
      <c r="C59" s="128">
        <v>40</v>
      </c>
      <c r="D59" s="156" t="s">
        <v>81</v>
      </c>
      <c r="E59" s="92"/>
      <c r="F59" s="93"/>
      <c r="G59" s="100"/>
      <c r="H59" s="100"/>
      <c r="I59" s="101"/>
      <c r="J59" s="96"/>
      <c r="K59" s="97"/>
      <c r="L59" s="96">
        <f t="shared" si="3"/>
        <v>0</v>
      </c>
      <c r="M59" s="98">
        <f t="shared" si="4"/>
        <v>0</v>
      </c>
      <c r="N59" s="99">
        <f t="shared" si="5"/>
        <v>0</v>
      </c>
    </row>
    <row r="60" spans="1:14" s="17" customFormat="1" ht="30.75" customHeight="1" x14ac:dyDescent="0.15">
      <c r="A60" s="92" t="s">
        <v>97</v>
      </c>
      <c r="B60" s="127" t="s">
        <v>180</v>
      </c>
      <c r="C60" s="128">
        <v>80</v>
      </c>
      <c r="D60" s="156" t="s">
        <v>181</v>
      </c>
      <c r="E60" s="92"/>
      <c r="F60" s="93"/>
      <c r="G60" s="100"/>
      <c r="H60" s="100"/>
      <c r="I60" s="101"/>
      <c r="J60" s="96"/>
      <c r="K60" s="97"/>
      <c r="L60" s="96">
        <f t="shared" si="3"/>
        <v>0</v>
      </c>
      <c r="M60" s="98">
        <f t="shared" si="4"/>
        <v>0</v>
      </c>
      <c r="N60" s="99">
        <f t="shared" si="5"/>
        <v>0</v>
      </c>
    </row>
    <row r="61" spans="1:14" s="17" customFormat="1" ht="30.75" customHeight="1" x14ac:dyDescent="0.15">
      <c r="A61" s="92" t="s">
        <v>98</v>
      </c>
      <c r="B61" s="127" t="s">
        <v>413</v>
      </c>
      <c r="C61" s="128">
        <v>200</v>
      </c>
      <c r="D61" s="156" t="s">
        <v>414</v>
      </c>
      <c r="E61" s="92"/>
      <c r="F61" s="93"/>
      <c r="G61" s="100"/>
      <c r="H61" s="100"/>
      <c r="I61" s="101"/>
      <c r="J61" s="96"/>
      <c r="K61" s="97"/>
      <c r="L61" s="96">
        <f t="shared" si="3"/>
        <v>0</v>
      </c>
      <c r="M61" s="98">
        <f t="shared" si="4"/>
        <v>0</v>
      </c>
      <c r="N61" s="99">
        <f t="shared" si="5"/>
        <v>0</v>
      </c>
    </row>
    <row r="62" spans="1:14" s="17" customFormat="1" ht="30.75" customHeight="1" x14ac:dyDescent="0.15">
      <c r="A62" s="92" t="s">
        <v>99</v>
      </c>
      <c r="B62" s="127" t="s">
        <v>188</v>
      </c>
      <c r="C62" s="128">
        <v>200</v>
      </c>
      <c r="D62" s="156" t="s">
        <v>94</v>
      </c>
      <c r="E62" s="92"/>
      <c r="F62" s="93"/>
      <c r="G62" s="100"/>
      <c r="H62" s="100"/>
      <c r="I62" s="101"/>
      <c r="J62" s="96"/>
      <c r="K62" s="97"/>
      <c r="L62" s="96">
        <f t="shared" si="3"/>
        <v>0</v>
      </c>
      <c r="M62" s="98">
        <f t="shared" si="4"/>
        <v>0</v>
      </c>
      <c r="N62" s="99">
        <f t="shared" si="5"/>
        <v>0</v>
      </c>
    </row>
    <row r="63" spans="1:14" s="17" customFormat="1" ht="30.75" customHeight="1" x14ac:dyDescent="0.15">
      <c r="A63" s="92" t="s">
        <v>100</v>
      </c>
      <c r="B63" s="127" t="s">
        <v>416</v>
      </c>
      <c r="C63" s="128">
        <v>200</v>
      </c>
      <c r="D63" s="156" t="s">
        <v>94</v>
      </c>
      <c r="E63" s="92"/>
      <c r="F63" s="93"/>
      <c r="G63" s="100"/>
      <c r="H63" s="100"/>
      <c r="I63" s="101"/>
      <c r="J63" s="96"/>
      <c r="K63" s="97"/>
      <c r="L63" s="96">
        <f t="shared" si="3"/>
        <v>0</v>
      </c>
      <c r="M63" s="98">
        <f t="shared" si="4"/>
        <v>0</v>
      </c>
      <c r="N63" s="99">
        <f t="shared" si="5"/>
        <v>0</v>
      </c>
    </row>
    <row r="64" spans="1:14" s="17" customFormat="1" ht="30.75" customHeight="1" x14ac:dyDescent="0.15">
      <c r="A64" s="92" t="s">
        <v>101</v>
      </c>
      <c r="B64" s="127" t="s">
        <v>415</v>
      </c>
      <c r="C64" s="128">
        <v>200</v>
      </c>
      <c r="D64" s="156" t="s">
        <v>414</v>
      </c>
      <c r="E64" s="92"/>
      <c r="F64" s="93"/>
      <c r="G64" s="100"/>
      <c r="H64" s="100"/>
      <c r="I64" s="101"/>
      <c r="J64" s="96"/>
      <c r="K64" s="97"/>
      <c r="L64" s="96">
        <f t="shared" si="3"/>
        <v>0</v>
      </c>
      <c r="M64" s="98">
        <f t="shared" si="4"/>
        <v>0</v>
      </c>
      <c r="N64" s="99">
        <f t="shared" si="5"/>
        <v>0</v>
      </c>
    </row>
    <row r="65" spans="1:14" s="17" customFormat="1" ht="30.75" customHeight="1" x14ac:dyDescent="0.15">
      <c r="A65" s="92" t="s">
        <v>102</v>
      </c>
      <c r="B65" s="127" t="s">
        <v>175</v>
      </c>
      <c r="C65" s="128">
        <v>228</v>
      </c>
      <c r="D65" s="156" t="s">
        <v>174</v>
      </c>
      <c r="E65" s="92"/>
      <c r="F65" s="93"/>
      <c r="G65" s="100"/>
      <c r="H65" s="100"/>
      <c r="I65" s="101"/>
      <c r="J65" s="96"/>
      <c r="K65" s="97"/>
      <c r="L65" s="96">
        <f t="shared" si="3"/>
        <v>0</v>
      </c>
      <c r="M65" s="98">
        <f t="shared" si="4"/>
        <v>0</v>
      </c>
      <c r="N65" s="99">
        <f t="shared" si="5"/>
        <v>0</v>
      </c>
    </row>
    <row r="66" spans="1:14" s="17" customFormat="1" ht="30.75" customHeight="1" x14ac:dyDescent="0.15">
      <c r="A66" s="92" t="s">
        <v>104</v>
      </c>
      <c r="B66" s="127" t="s">
        <v>173</v>
      </c>
      <c r="C66" s="128">
        <v>160</v>
      </c>
      <c r="D66" s="156" t="s">
        <v>81</v>
      </c>
      <c r="E66" s="92"/>
      <c r="F66" s="93"/>
      <c r="G66" s="100"/>
      <c r="H66" s="100"/>
      <c r="I66" s="101"/>
      <c r="J66" s="96"/>
      <c r="K66" s="97"/>
      <c r="L66" s="96">
        <f t="shared" si="3"/>
        <v>0</v>
      </c>
      <c r="M66" s="98">
        <f t="shared" si="4"/>
        <v>0</v>
      </c>
      <c r="N66" s="99">
        <f t="shared" si="5"/>
        <v>0</v>
      </c>
    </row>
    <row r="67" spans="1:14" s="17" customFormat="1" ht="30.75" customHeight="1" x14ac:dyDescent="0.15">
      <c r="A67" s="92" t="s">
        <v>105</v>
      </c>
      <c r="B67" s="127" t="s">
        <v>417</v>
      </c>
      <c r="C67" s="128">
        <v>3600</v>
      </c>
      <c r="D67" s="156" t="s">
        <v>418</v>
      </c>
      <c r="E67" s="92"/>
      <c r="F67" s="93"/>
      <c r="G67" s="100"/>
      <c r="H67" s="100"/>
      <c r="I67" s="101"/>
      <c r="J67" s="96"/>
      <c r="K67" s="97"/>
      <c r="L67" s="96">
        <f t="shared" si="3"/>
        <v>0</v>
      </c>
      <c r="M67" s="98">
        <f t="shared" si="4"/>
        <v>0</v>
      </c>
      <c r="N67" s="99">
        <f t="shared" si="5"/>
        <v>0</v>
      </c>
    </row>
    <row r="68" spans="1:14" s="17" customFormat="1" ht="30.75" customHeight="1" x14ac:dyDescent="0.15">
      <c r="A68" s="92" t="s">
        <v>106</v>
      </c>
      <c r="B68" s="121" t="s">
        <v>419</v>
      </c>
      <c r="C68" s="122">
        <v>2000</v>
      </c>
      <c r="D68" s="135" t="s">
        <v>83</v>
      </c>
      <c r="E68" s="92"/>
      <c r="F68" s="93"/>
      <c r="G68" s="100"/>
      <c r="H68" s="100"/>
      <c r="I68" s="101"/>
      <c r="J68" s="96"/>
      <c r="K68" s="97"/>
      <c r="L68" s="96">
        <f t="shared" si="3"/>
        <v>0</v>
      </c>
      <c r="M68" s="98">
        <f t="shared" si="4"/>
        <v>0</v>
      </c>
      <c r="N68" s="99">
        <f t="shared" si="5"/>
        <v>0</v>
      </c>
    </row>
    <row r="69" spans="1:14" s="17" customFormat="1" ht="30.75" customHeight="1" x14ac:dyDescent="0.15">
      <c r="A69" s="92" t="s">
        <v>107</v>
      </c>
      <c r="B69" s="127" t="s">
        <v>420</v>
      </c>
      <c r="C69" s="128">
        <v>1600</v>
      </c>
      <c r="D69" s="156" t="s">
        <v>83</v>
      </c>
      <c r="E69" s="92"/>
      <c r="F69" s="93"/>
      <c r="G69" s="100"/>
      <c r="H69" s="100"/>
      <c r="I69" s="101"/>
      <c r="J69" s="96"/>
      <c r="K69" s="97"/>
      <c r="L69" s="96">
        <f t="shared" si="3"/>
        <v>0</v>
      </c>
      <c r="M69" s="98">
        <f t="shared" si="4"/>
        <v>0</v>
      </c>
      <c r="N69" s="99">
        <f t="shared" si="5"/>
        <v>0</v>
      </c>
    </row>
    <row r="70" spans="1:14" s="17" customFormat="1" ht="30.75" customHeight="1" x14ac:dyDescent="0.15">
      <c r="A70" s="92" t="s">
        <v>108</v>
      </c>
      <c r="B70" s="127" t="s">
        <v>178</v>
      </c>
      <c r="C70" s="128">
        <v>80</v>
      </c>
      <c r="D70" s="156" t="s">
        <v>83</v>
      </c>
      <c r="E70" s="92"/>
      <c r="F70" s="93"/>
      <c r="G70" s="100"/>
      <c r="H70" s="100"/>
      <c r="I70" s="101"/>
      <c r="J70" s="96"/>
      <c r="K70" s="97"/>
      <c r="L70" s="96">
        <f t="shared" si="3"/>
        <v>0</v>
      </c>
      <c r="M70" s="98">
        <f t="shared" si="4"/>
        <v>0</v>
      </c>
      <c r="N70" s="99">
        <f t="shared" si="5"/>
        <v>0</v>
      </c>
    </row>
    <row r="71" spans="1:14" s="17" customFormat="1" ht="30.75" customHeight="1" x14ac:dyDescent="0.15">
      <c r="A71" s="92" t="s">
        <v>109</v>
      </c>
      <c r="B71" s="127" t="s">
        <v>421</v>
      </c>
      <c r="C71" s="128">
        <v>2000</v>
      </c>
      <c r="D71" s="156" t="s">
        <v>91</v>
      </c>
      <c r="E71" s="92"/>
      <c r="F71" s="93"/>
      <c r="G71" s="100"/>
      <c r="H71" s="100"/>
      <c r="I71" s="101"/>
      <c r="J71" s="96"/>
      <c r="K71" s="97"/>
      <c r="L71" s="96">
        <f t="shared" si="3"/>
        <v>0</v>
      </c>
      <c r="M71" s="98">
        <f t="shared" si="4"/>
        <v>0</v>
      </c>
      <c r="N71" s="99">
        <f t="shared" si="5"/>
        <v>0</v>
      </c>
    </row>
    <row r="72" spans="1:14" s="17" customFormat="1" ht="30.75" customHeight="1" x14ac:dyDescent="0.15">
      <c r="A72" s="92" t="s">
        <v>110</v>
      </c>
      <c r="B72" s="127" t="s">
        <v>186</v>
      </c>
      <c r="C72" s="128">
        <v>1420</v>
      </c>
      <c r="D72" s="156" t="s">
        <v>86</v>
      </c>
      <c r="E72" s="92"/>
      <c r="F72" s="93"/>
      <c r="G72" s="100"/>
      <c r="H72" s="100"/>
      <c r="I72" s="101"/>
      <c r="J72" s="96"/>
      <c r="K72" s="97"/>
      <c r="L72" s="96">
        <f t="shared" si="3"/>
        <v>0</v>
      </c>
      <c r="M72" s="98">
        <f t="shared" si="4"/>
        <v>0</v>
      </c>
      <c r="N72" s="99">
        <f t="shared" si="5"/>
        <v>0</v>
      </c>
    </row>
    <row r="73" spans="1:14" s="17" customFormat="1" ht="30.75" customHeight="1" x14ac:dyDescent="0.15">
      <c r="A73" s="92" t="s">
        <v>111</v>
      </c>
      <c r="B73" s="127" t="s">
        <v>423</v>
      </c>
      <c r="C73" s="128">
        <v>160</v>
      </c>
      <c r="D73" s="156" t="s">
        <v>422</v>
      </c>
      <c r="E73" s="92"/>
      <c r="F73" s="93"/>
      <c r="G73" s="100"/>
      <c r="H73" s="100"/>
      <c r="I73" s="101"/>
      <c r="J73" s="96"/>
      <c r="K73" s="97"/>
      <c r="L73" s="96">
        <f t="shared" si="3"/>
        <v>0</v>
      </c>
      <c r="M73" s="98">
        <f t="shared" si="4"/>
        <v>0</v>
      </c>
      <c r="N73" s="99">
        <f t="shared" si="5"/>
        <v>0</v>
      </c>
    </row>
    <row r="74" spans="1:14" s="17" customFormat="1" ht="30.75" customHeight="1" thickBot="1" x14ac:dyDescent="0.2">
      <c r="A74" s="102" t="s">
        <v>112</v>
      </c>
      <c r="B74" s="124" t="s">
        <v>183</v>
      </c>
      <c r="C74" s="125">
        <v>912</v>
      </c>
      <c r="D74" s="335" t="s">
        <v>86</v>
      </c>
      <c r="E74" s="102"/>
      <c r="F74" s="103"/>
      <c r="G74" s="104"/>
      <c r="H74" s="104"/>
      <c r="I74" s="105"/>
      <c r="J74" s="106"/>
      <c r="K74" s="107"/>
      <c r="L74" s="106">
        <f t="shared" si="3"/>
        <v>0</v>
      </c>
      <c r="M74" s="108">
        <f t="shared" si="4"/>
        <v>0</v>
      </c>
      <c r="N74" s="109">
        <f t="shared" si="5"/>
        <v>0</v>
      </c>
    </row>
    <row r="75" spans="1:14" ht="23.25" customHeight="1" thickBot="1" x14ac:dyDescent="0.25">
      <c r="A75" s="189" t="s">
        <v>80</v>
      </c>
      <c r="B75" s="190"/>
      <c r="C75" s="190"/>
      <c r="D75" s="190"/>
      <c r="E75" s="53"/>
      <c r="F75" s="54"/>
      <c r="G75" s="55"/>
      <c r="H75" s="54"/>
      <c r="I75" s="56"/>
      <c r="J75" s="80">
        <f>SUM(J16:J74)</f>
        <v>0</v>
      </c>
      <c r="K75" s="57"/>
      <c r="L75" s="54"/>
      <c r="M75" s="54"/>
      <c r="N75" s="58">
        <f>SUM(N16:N74)</f>
        <v>0</v>
      </c>
    </row>
    <row r="76" spans="1:14" s="17" customFormat="1" ht="20.25" customHeight="1" x14ac:dyDescent="0.15">
      <c r="A76" s="148"/>
      <c r="B76" s="148"/>
      <c r="C76" s="46"/>
      <c r="D76" s="7"/>
      <c r="E76" s="148"/>
      <c r="F76" s="148"/>
      <c r="G76" s="148"/>
      <c r="H76" s="148"/>
      <c r="I76" s="148"/>
      <c r="J76" s="148"/>
      <c r="K76" s="148"/>
      <c r="L76" s="148"/>
      <c r="M76" s="148"/>
      <c r="N76" s="148"/>
    </row>
    <row r="77" spans="1:14" s="17" customFormat="1" ht="19.5" customHeight="1" x14ac:dyDescent="0.15">
      <c r="A77" s="13" t="s">
        <v>21</v>
      </c>
      <c r="B77" s="13"/>
      <c r="C77" s="12"/>
      <c r="D77" s="14"/>
      <c r="E77" s="13"/>
      <c r="G77" s="7"/>
      <c r="H77" s="7" t="s">
        <v>22</v>
      </c>
      <c r="I77" s="191" t="s">
        <v>23</v>
      </c>
      <c r="J77" s="191"/>
      <c r="K77" s="191"/>
      <c r="L77" s="191"/>
      <c r="M77" s="192"/>
      <c r="N77" s="192"/>
    </row>
  </sheetData>
  <sortState ref="A16:N74">
    <sortCondition ref="B16:B74"/>
  </sortState>
  <mergeCells count="28">
    <mergeCell ref="E13:F13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N10"/>
    <mergeCell ref="A11:N11"/>
    <mergeCell ref="M13:M14"/>
    <mergeCell ref="N13:N14"/>
    <mergeCell ref="E15:F15"/>
    <mergeCell ref="A75:D75"/>
    <mergeCell ref="I77:L77"/>
    <mergeCell ref="M77:N77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439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1007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74">
        <v>6</v>
      </c>
      <c r="H15" s="26">
        <v>7</v>
      </c>
      <c r="I15" s="27">
        <v>8</v>
      </c>
      <c r="J15" s="28">
        <v>9</v>
      </c>
      <c r="K15" s="74">
        <v>10</v>
      </c>
      <c r="L15" s="74">
        <v>11</v>
      </c>
      <c r="M15" s="28">
        <v>12</v>
      </c>
      <c r="N15" s="29">
        <v>13</v>
      </c>
    </row>
    <row r="16" spans="1:14" s="17" customFormat="1" ht="32.25" customHeight="1" x14ac:dyDescent="0.15">
      <c r="A16" s="84" t="s">
        <v>24</v>
      </c>
      <c r="B16" s="59" t="s">
        <v>441</v>
      </c>
      <c r="C16" s="30">
        <v>48</v>
      </c>
      <c r="D16" s="153" t="s">
        <v>437</v>
      </c>
      <c r="E16" s="133"/>
      <c r="F16" s="85"/>
      <c r="G16" s="86"/>
      <c r="H16" s="86"/>
      <c r="I16" s="87"/>
      <c r="J16" s="88"/>
      <c r="K16" s="89"/>
      <c r="L16" s="88">
        <f t="shared" ref="L16:L27" si="0">J16*K16</f>
        <v>0</v>
      </c>
      <c r="M16" s="90">
        <f t="shared" ref="M16:M27" si="1">J16+L16</f>
        <v>0</v>
      </c>
      <c r="N16" s="91">
        <f t="shared" ref="N16:N27" si="2">$C16*M16</f>
        <v>0</v>
      </c>
    </row>
    <row r="17" spans="1:14" s="17" customFormat="1" ht="32.25" customHeight="1" x14ac:dyDescent="0.15">
      <c r="A17" s="92" t="s">
        <v>25</v>
      </c>
      <c r="B17" s="121" t="s">
        <v>442</v>
      </c>
      <c r="C17" s="122">
        <v>1840</v>
      </c>
      <c r="D17" s="123" t="s">
        <v>87</v>
      </c>
      <c r="E17" s="134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2.25" customHeight="1" x14ac:dyDescent="0.15">
      <c r="A18" s="92" t="s">
        <v>26</v>
      </c>
      <c r="B18" s="121" t="s">
        <v>443</v>
      </c>
      <c r="C18" s="122">
        <v>200</v>
      </c>
      <c r="D18" s="123" t="s">
        <v>87</v>
      </c>
      <c r="E18" s="134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2.25" customHeight="1" x14ac:dyDescent="0.15">
      <c r="A19" s="92" t="s">
        <v>27</v>
      </c>
      <c r="B19" s="121" t="s">
        <v>444</v>
      </c>
      <c r="C19" s="122">
        <v>20</v>
      </c>
      <c r="D19" s="123" t="s">
        <v>437</v>
      </c>
      <c r="E19" s="134"/>
      <c r="F19" s="93"/>
      <c r="G19" s="100"/>
      <c r="H19" s="100"/>
      <c r="I19" s="10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2.25" customHeight="1" x14ac:dyDescent="0.15">
      <c r="A20" s="92" t="s">
        <v>28</v>
      </c>
      <c r="B20" s="121" t="s">
        <v>435</v>
      </c>
      <c r="C20" s="122">
        <v>560</v>
      </c>
      <c r="D20" s="123" t="s">
        <v>87</v>
      </c>
      <c r="E20" s="134"/>
      <c r="F20" s="93"/>
      <c r="G20" s="100"/>
      <c r="H20" s="100"/>
      <c r="I20" s="10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2.25" customHeight="1" x14ac:dyDescent="0.15">
      <c r="A21" s="92" t="s">
        <v>29</v>
      </c>
      <c r="B21" s="121" t="s">
        <v>436</v>
      </c>
      <c r="C21" s="122">
        <v>80</v>
      </c>
      <c r="D21" s="123" t="s">
        <v>437</v>
      </c>
      <c r="E21" s="134"/>
      <c r="F21" s="93"/>
      <c r="G21" s="100"/>
      <c r="H21" s="100"/>
      <c r="I21" s="10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2.25" customHeight="1" x14ac:dyDescent="0.15">
      <c r="A22" s="92" t="s">
        <v>30</v>
      </c>
      <c r="B22" s="121" t="s">
        <v>438</v>
      </c>
      <c r="C22" s="122">
        <v>560</v>
      </c>
      <c r="D22" s="123" t="s">
        <v>87</v>
      </c>
      <c r="E22" s="134"/>
      <c r="F22" s="93"/>
      <c r="G22" s="100"/>
      <c r="H22" s="100"/>
      <c r="I22" s="10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2.25" customHeight="1" x14ac:dyDescent="0.15">
      <c r="A23" s="92" t="s">
        <v>31</v>
      </c>
      <c r="B23" s="121" t="s">
        <v>433</v>
      </c>
      <c r="C23" s="122">
        <v>80</v>
      </c>
      <c r="D23" s="123" t="s">
        <v>181</v>
      </c>
      <c r="E23" s="134"/>
      <c r="F23" s="93"/>
      <c r="G23" s="100"/>
      <c r="H23" s="100"/>
      <c r="I23" s="10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2.25" customHeight="1" x14ac:dyDescent="0.15">
      <c r="A24" s="92" t="s">
        <v>32</v>
      </c>
      <c r="B24" s="121" t="s">
        <v>445</v>
      </c>
      <c r="C24" s="122">
        <v>120</v>
      </c>
      <c r="D24" s="123" t="s">
        <v>86</v>
      </c>
      <c r="E24" s="134"/>
      <c r="F24" s="93"/>
      <c r="G24" s="100"/>
      <c r="H24" s="100"/>
      <c r="I24" s="10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2.25" customHeight="1" x14ac:dyDescent="0.15">
      <c r="A25" s="92" t="s">
        <v>33</v>
      </c>
      <c r="B25" s="121" t="s">
        <v>434</v>
      </c>
      <c r="C25" s="122">
        <v>24</v>
      </c>
      <c r="D25" s="123" t="s">
        <v>174</v>
      </c>
      <c r="E25" s="134"/>
      <c r="F25" s="93"/>
      <c r="G25" s="100"/>
      <c r="H25" s="100"/>
      <c r="I25" s="10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2.25" customHeight="1" x14ac:dyDescent="0.15">
      <c r="A26" s="92" t="s">
        <v>34</v>
      </c>
      <c r="B26" s="121" t="s">
        <v>440</v>
      </c>
      <c r="C26" s="122">
        <v>1600</v>
      </c>
      <c r="D26" s="123" t="s">
        <v>87</v>
      </c>
      <c r="E26" s="134"/>
      <c r="F26" s="93"/>
      <c r="G26" s="100"/>
      <c r="H26" s="100"/>
      <c r="I26" s="10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2.25" customHeight="1" thickBot="1" x14ac:dyDescent="0.2">
      <c r="A27" s="102" t="s">
        <v>35</v>
      </c>
      <c r="B27" s="124" t="s">
        <v>198</v>
      </c>
      <c r="C27" s="125">
        <v>1200</v>
      </c>
      <c r="D27" s="154" t="s">
        <v>87</v>
      </c>
      <c r="E27" s="140"/>
      <c r="F27" s="103"/>
      <c r="G27" s="104"/>
      <c r="H27" s="104"/>
      <c r="I27" s="105"/>
      <c r="J27" s="106"/>
      <c r="K27" s="107"/>
      <c r="L27" s="106">
        <f t="shared" si="0"/>
        <v>0</v>
      </c>
      <c r="M27" s="108">
        <f t="shared" si="1"/>
        <v>0</v>
      </c>
      <c r="N27" s="109">
        <f t="shared" si="2"/>
        <v>0</v>
      </c>
    </row>
    <row r="28" spans="1:14" ht="23.25" customHeight="1" thickBot="1" x14ac:dyDescent="0.25">
      <c r="A28" s="189" t="s">
        <v>63</v>
      </c>
      <c r="B28" s="190"/>
      <c r="C28" s="190"/>
      <c r="D28" s="190"/>
      <c r="E28" s="53"/>
      <c r="F28" s="54"/>
      <c r="G28" s="55"/>
      <c r="H28" s="54"/>
      <c r="I28" s="56"/>
      <c r="J28" s="80">
        <f>SUM(J16:J27)</f>
        <v>0</v>
      </c>
      <c r="K28" s="57"/>
      <c r="L28" s="54"/>
      <c r="M28" s="54"/>
      <c r="N28" s="58">
        <f>SUM(N16:N27)</f>
        <v>0</v>
      </c>
    </row>
    <row r="29" spans="1:14" s="17" customFormat="1" ht="20.25" customHeight="1" x14ac:dyDescent="0.15">
      <c r="A29" s="75"/>
      <c r="B29" s="75"/>
      <c r="C29" s="46"/>
      <c r="D29" s="7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4" s="17" customFormat="1" ht="19.5" customHeight="1" x14ac:dyDescent="0.15">
      <c r="A30" s="13" t="s">
        <v>21</v>
      </c>
      <c r="B30" s="13"/>
      <c r="C30" s="12"/>
      <c r="D30" s="14"/>
      <c r="E30" s="13"/>
      <c r="G30" s="7"/>
      <c r="H30" s="7" t="s">
        <v>22</v>
      </c>
      <c r="I30" s="191" t="s">
        <v>23</v>
      </c>
      <c r="J30" s="191"/>
      <c r="K30" s="191"/>
      <c r="L30" s="191"/>
      <c r="M30" s="192"/>
      <c r="N30" s="192"/>
    </row>
  </sheetData>
  <sortState ref="A16:N27">
    <sortCondition ref="B16:B27"/>
  </sortState>
  <mergeCells count="28"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11/7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0.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431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11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61">
        <v>6</v>
      </c>
      <c r="H15" s="26">
        <v>7</v>
      </c>
      <c r="I15" s="27">
        <v>8</v>
      </c>
      <c r="J15" s="28">
        <v>9</v>
      </c>
      <c r="K15" s="61">
        <v>10</v>
      </c>
      <c r="L15" s="61">
        <v>11</v>
      </c>
      <c r="M15" s="28">
        <v>12</v>
      </c>
      <c r="N15" s="29">
        <v>13</v>
      </c>
    </row>
    <row r="16" spans="1:14" s="17" customFormat="1" ht="34.5" customHeight="1" x14ac:dyDescent="0.15">
      <c r="A16" s="84" t="s">
        <v>24</v>
      </c>
      <c r="B16" s="59" t="s">
        <v>200</v>
      </c>
      <c r="C16" s="30">
        <v>40</v>
      </c>
      <c r="D16" s="60" t="s">
        <v>428</v>
      </c>
      <c r="E16" s="84"/>
      <c r="F16" s="85"/>
      <c r="G16" s="86"/>
      <c r="H16" s="86"/>
      <c r="I16" s="130"/>
      <c r="J16" s="88"/>
      <c r="K16" s="89"/>
      <c r="L16" s="88">
        <f t="shared" ref="L16:L17" si="0">J16*K16</f>
        <v>0</v>
      </c>
      <c r="M16" s="90">
        <f t="shared" ref="M16:M17" si="1">J16+L16</f>
        <v>0</v>
      </c>
      <c r="N16" s="91">
        <f t="shared" ref="N16:N17" si="2">$C16*M16</f>
        <v>0</v>
      </c>
    </row>
    <row r="17" spans="1:14" s="17" customFormat="1" ht="34.5" customHeight="1" x14ac:dyDescent="0.15">
      <c r="A17" s="115" t="s">
        <v>25</v>
      </c>
      <c r="B17" s="121" t="s">
        <v>429</v>
      </c>
      <c r="C17" s="122">
        <v>40</v>
      </c>
      <c r="D17" s="135" t="s">
        <v>324</v>
      </c>
      <c r="E17" s="92"/>
      <c r="F17" s="93"/>
      <c r="G17" s="100"/>
      <c r="H17" s="100"/>
      <c r="I17" s="13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4.5" customHeight="1" x14ac:dyDescent="0.15">
      <c r="A18" s="115" t="s">
        <v>26</v>
      </c>
      <c r="B18" s="121" t="s">
        <v>199</v>
      </c>
      <c r="C18" s="122">
        <v>20</v>
      </c>
      <c r="D18" s="135" t="s">
        <v>86</v>
      </c>
      <c r="E18" s="92"/>
      <c r="F18" s="93"/>
      <c r="G18" s="100"/>
      <c r="H18" s="100"/>
      <c r="I18" s="131"/>
      <c r="J18" s="96"/>
      <c r="K18" s="97"/>
      <c r="L18" s="96">
        <f t="shared" ref="L18:L19" si="3">J18*K18</f>
        <v>0</v>
      </c>
      <c r="M18" s="98">
        <f t="shared" ref="M18:M19" si="4">J18+L18</f>
        <v>0</v>
      </c>
      <c r="N18" s="99">
        <f t="shared" ref="N18:N19" si="5">$C18*M18</f>
        <v>0</v>
      </c>
    </row>
    <row r="19" spans="1:14" s="17" customFormat="1" ht="34.5" customHeight="1" x14ac:dyDescent="0.15">
      <c r="A19" s="115" t="s">
        <v>27</v>
      </c>
      <c r="B19" s="121" t="s">
        <v>430</v>
      </c>
      <c r="C19" s="122">
        <v>40</v>
      </c>
      <c r="D19" s="135" t="s">
        <v>85</v>
      </c>
      <c r="E19" s="92"/>
      <c r="F19" s="93"/>
      <c r="G19" s="100"/>
      <c r="H19" s="100"/>
      <c r="I19" s="131"/>
      <c r="J19" s="96"/>
      <c r="K19" s="97"/>
      <c r="L19" s="96">
        <f t="shared" si="3"/>
        <v>0</v>
      </c>
      <c r="M19" s="98">
        <f t="shared" si="4"/>
        <v>0</v>
      </c>
      <c r="N19" s="99">
        <f t="shared" si="5"/>
        <v>0</v>
      </c>
    </row>
    <row r="20" spans="1:14" s="17" customFormat="1" ht="34.5" customHeight="1" thickBot="1" x14ac:dyDescent="0.2">
      <c r="A20" s="116" t="s">
        <v>28</v>
      </c>
      <c r="B20" s="124" t="s">
        <v>201</v>
      </c>
      <c r="C20" s="125">
        <v>12</v>
      </c>
      <c r="D20" s="335" t="s">
        <v>202</v>
      </c>
      <c r="E20" s="102"/>
      <c r="F20" s="103"/>
      <c r="G20" s="104"/>
      <c r="H20" s="104"/>
      <c r="I20" s="132"/>
      <c r="J20" s="106"/>
      <c r="K20" s="107"/>
      <c r="L20" s="106">
        <f t="shared" ref="L19:L20" si="6">J20*K20</f>
        <v>0</v>
      </c>
      <c r="M20" s="108">
        <f t="shared" ref="M19:M20" si="7">J20+L20</f>
        <v>0</v>
      </c>
      <c r="N20" s="109">
        <f t="shared" ref="N19:N20" si="8">$C20*M20</f>
        <v>0</v>
      </c>
    </row>
    <row r="21" spans="1:14" ht="23.25" customHeight="1" thickBot="1" x14ac:dyDescent="0.25">
      <c r="A21" s="189" t="s">
        <v>139</v>
      </c>
      <c r="B21" s="190"/>
      <c r="C21" s="190"/>
      <c r="D21" s="190"/>
      <c r="E21" s="53"/>
      <c r="F21" s="54"/>
      <c r="G21" s="55"/>
      <c r="H21" s="54"/>
      <c r="I21" s="56"/>
      <c r="J21" s="80">
        <f>SUM(J16:J20)</f>
        <v>0</v>
      </c>
      <c r="K21" s="57"/>
      <c r="L21" s="54"/>
      <c r="M21" s="54"/>
      <c r="N21" s="58">
        <f>SUM(N16:N20)</f>
        <v>0</v>
      </c>
    </row>
    <row r="22" spans="1:14" s="17" customFormat="1" ht="20.25" customHeight="1" x14ac:dyDescent="0.15">
      <c r="A22" s="62"/>
      <c r="B22" s="62"/>
      <c r="C22" s="46"/>
      <c r="D22" s="7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91" t="s">
        <v>23</v>
      </c>
      <c r="J23" s="191"/>
      <c r="K23" s="191"/>
      <c r="L23" s="191"/>
      <c r="M23" s="192"/>
      <c r="N23" s="192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446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997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5.25" customHeight="1" x14ac:dyDescent="0.15">
      <c r="A16" s="84" t="s">
        <v>24</v>
      </c>
      <c r="B16" s="59" t="s">
        <v>447</v>
      </c>
      <c r="C16" s="30">
        <v>24</v>
      </c>
      <c r="D16" s="60" t="s">
        <v>194</v>
      </c>
      <c r="E16" s="84"/>
      <c r="F16" s="85"/>
      <c r="G16" s="86"/>
      <c r="H16" s="86"/>
      <c r="I16" s="87"/>
      <c r="J16" s="88"/>
      <c r="K16" s="89"/>
      <c r="L16" s="88">
        <f t="shared" ref="L16:L23" si="0">J16*K16</f>
        <v>0</v>
      </c>
      <c r="M16" s="90">
        <f t="shared" ref="M16:M23" si="1">J16+L16</f>
        <v>0</v>
      </c>
      <c r="N16" s="91">
        <f t="shared" ref="N16:N23" si="2">$C16*M16</f>
        <v>0</v>
      </c>
    </row>
    <row r="17" spans="1:14" s="17" customFormat="1" ht="35.25" customHeight="1" x14ac:dyDescent="0.15">
      <c r="A17" s="92" t="s">
        <v>25</v>
      </c>
      <c r="B17" s="121" t="s">
        <v>448</v>
      </c>
      <c r="C17" s="122">
        <v>24</v>
      </c>
      <c r="D17" s="135" t="s">
        <v>449</v>
      </c>
      <c r="E17" s="92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5.25" customHeight="1" x14ac:dyDescent="0.15">
      <c r="A18" s="92" t="s">
        <v>26</v>
      </c>
      <c r="B18" s="121" t="s">
        <v>450</v>
      </c>
      <c r="C18" s="122">
        <v>24</v>
      </c>
      <c r="D18" s="135" t="s">
        <v>203</v>
      </c>
      <c r="E18" s="92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5.25" customHeight="1" x14ac:dyDescent="0.15">
      <c r="A19" s="92" t="s">
        <v>27</v>
      </c>
      <c r="B19" s="121" t="s">
        <v>451</v>
      </c>
      <c r="C19" s="122">
        <v>2640</v>
      </c>
      <c r="D19" s="135" t="s">
        <v>88</v>
      </c>
      <c r="E19" s="92"/>
      <c r="F19" s="93"/>
      <c r="G19" s="100"/>
      <c r="H19" s="100"/>
      <c r="I19" s="10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5.25" customHeight="1" x14ac:dyDescent="0.15">
      <c r="A20" s="92" t="s">
        <v>28</v>
      </c>
      <c r="B20" s="127" t="s">
        <v>452</v>
      </c>
      <c r="C20" s="128">
        <v>2640</v>
      </c>
      <c r="D20" s="156" t="s">
        <v>88</v>
      </c>
      <c r="E20" s="92"/>
      <c r="F20" s="93"/>
      <c r="G20" s="100"/>
      <c r="H20" s="100"/>
      <c r="I20" s="10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5.25" customHeight="1" x14ac:dyDescent="0.15">
      <c r="A21" s="92" t="s">
        <v>29</v>
      </c>
      <c r="B21" s="127" t="s">
        <v>453</v>
      </c>
      <c r="C21" s="128">
        <v>2640</v>
      </c>
      <c r="D21" s="156" t="s">
        <v>88</v>
      </c>
      <c r="E21" s="92"/>
      <c r="F21" s="93"/>
      <c r="G21" s="100"/>
      <c r="H21" s="100"/>
      <c r="I21" s="10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5.25" customHeight="1" x14ac:dyDescent="0.15">
      <c r="A22" s="92" t="s">
        <v>30</v>
      </c>
      <c r="B22" s="127" t="s">
        <v>204</v>
      </c>
      <c r="C22" s="128">
        <v>3600</v>
      </c>
      <c r="D22" s="156" t="s">
        <v>90</v>
      </c>
      <c r="E22" s="92"/>
      <c r="F22" s="93"/>
      <c r="G22" s="100"/>
      <c r="H22" s="100"/>
      <c r="I22" s="10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5.25" customHeight="1" thickBot="1" x14ac:dyDescent="0.2">
      <c r="A23" s="102" t="s">
        <v>31</v>
      </c>
      <c r="B23" s="124" t="s">
        <v>471</v>
      </c>
      <c r="C23" s="125">
        <v>12</v>
      </c>
      <c r="D23" s="335" t="s">
        <v>89</v>
      </c>
      <c r="E23" s="102"/>
      <c r="F23" s="103"/>
      <c r="G23" s="104"/>
      <c r="H23" s="104"/>
      <c r="I23" s="105"/>
      <c r="J23" s="106"/>
      <c r="K23" s="107"/>
      <c r="L23" s="106">
        <f t="shared" si="0"/>
        <v>0</v>
      </c>
      <c r="M23" s="108">
        <f t="shared" si="1"/>
        <v>0</v>
      </c>
      <c r="N23" s="109">
        <f t="shared" si="2"/>
        <v>0</v>
      </c>
    </row>
    <row r="24" spans="1:14" ht="23.25" customHeight="1" thickBot="1" x14ac:dyDescent="0.25">
      <c r="A24" s="189" t="s">
        <v>64</v>
      </c>
      <c r="B24" s="190"/>
      <c r="C24" s="190"/>
      <c r="D24" s="190"/>
      <c r="E24" s="53"/>
      <c r="F24" s="54"/>
      <c r="G24" s="55"/>
      <c r="H24" s="54"/>
      <c r="I24" s="56"/>
      <c r="J24" s="80">
        <f>SUM(J16:J23)</f>
        <v>0</v>
      </c>
      <c r="K24" s="57"/>
      <c r="L24" s="54"/>
      <c r="M24" s="54"/>
      <c r="N24" s="58">
        <f>SUM(N16:N23)</f>
        <v>0</v>
      </c>
    </row>
    <row r="25" spans="1:14" s="17" customFormat="1" ht="20.25" customHeight="1" x14ac:dyDescent="0.15">
      <c r="A25" s="65"/>
      <c r="B25" s="65"/>
      <c r="C25" s="46"/>
      <c r="D25" s="7"/>
      <c r="E25" s="65"/>
      <c r="F25" s="65"/>
      <c r="G25" s="65"/>
      <c r="H25" s="65"/>
      <c r="I25" s="65"/>
      <c r="J25" s="65"/>
      <c r="K25" s="65"/>
      <c r="L25" s="65"/>
      <c r="M25" s="65"/>
      <c r="N25" s="65"/>
    </row>
    <row r="26" spans="1:14" s="17" customFormat="1" ht="19.5" customHeight="1" x14ac:dyDescent="0.15">
      <c r="A26" s="13" t="s">
        <v>21</v>
      </c>
      <c r="B26" s="13"/>
      <c r="C26" s="12"/>
      <c r="D26" s="14"/>
      <c r="E26" s="13"/>
      <c r="G26" s="7"/>
      <c r="H26" s="7" t="s">
        <v>22</v>
      </c>
      <c r="I26" s="191" t="s">
        <v>23</v>
      </c>
      <c r="J26" s="191"/>
      <c r="K26" s="191"/>
      <c r="L26" s="191"/>
      <c r="M26" s="192"/>
      <c r="N26" s="192"/>
    </row>
  </sheetData>
  <sortState ref="A16:N23">
    <sortCondition ref="B16:B23"/>
  </sortState>
  <mergeCells count="28">
    <mergeCell ref="E15:F15"/>
    <mergeCell ref="A24:D24"/>
    <mergeCell ref="I26:L26"/>
    <mergeCell ref="M26:N2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4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454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15">
      <c r="A16" s="84" t="s">
        <v>24</v>
      </c>
      <c r="B16" s="59" t="s">
        <v>205</v>
      </c>
      <c r="C16" s="30">
        <v>80</v>
      </c>
      <c r="D16" s="153" t="s">
        <v>84</v>
      </c>
      <c r="E16" s="84"/>
      <c r="F16" s="85"/>
      <c r="G16" s="86"/>
      <c r="H16" s="86"/>
      <c r="I16" s="87"/>
      <c r="J16" s="88"/>
      <c r="K16" s="89"/>
      <c r="L16" s="88">
        <f t="shared" ref="L16:L37" si="0">J16*K16</f>
        <v>0</v>
      </c>
      <c r="M16" s="90">
        <f t="shared" ref="M16:M37" si="1">J16+L16</f>
        <v>0</v>
      </c>
      <c r="N16" s="91">
        <f t="shared" ref="N16:N37" si="2">$C16*M16</f>
        <v>0</v>
      </c>
    </row>
    <row r="17" spans="1:14" s="17" customFormat="1" ht="36.75" customHeight="1" x14ac:dyDescent="0.15">
      <c r="A17" s="92" t="s">
        <v>25</v>
      </c>
      <c r="B17" s="121" t="s">
        <v>455</v>
      </c>
      <c r="C17" s="122">
        <v>800</v>
      </c>
      <c r="D17" s="123" t="s">
        <v>464</v>
      </c>
      <c r="E17" s="92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6.75" customHeight="1" x14ac:dyDescent="0.15">
      <c r="A18" s="92" t="s">
        <v>26</v>
      </c>
      <c r="B18" s="121" t="s">
        <v>456</v>
      </c>
      <c r="C18" s="122">
        <v>400</v>
      </c>
      <c r="D18" s="123" t="s">
        <v>185</v>
      </c>
      <c r="E18" s="92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6.75" customHeight="1" x14ac:dyDescent="0.15">
      <c r="A19" s="92" t="s">
        <v>27</v>
      </c>
      <c r="B19" s="121" t="s">
        <v>457</v>
      </c>
      <c r="C19" s="122">
        <v>2000</v>
      </c>
      <c r="D19" s="123" t="s">
        <v>81</v>
      </c>
      <c r="E19" s="92"/>
      <c r="F19" s="93"/>
      <c r="G19" s="100"/>
      <c r="H19" s="100"/>
      <c r="I19" s="10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6.75" customHeight="1" x14ac:dyDescent="0.15">
      <c r="A20" s="92" t="s">
        <v>28</v>
      </c>
      <c r="B20" s="121" t="s">
        <v>211</v>
      </c>
      <c r="C20" s="122">
        <v>800</v>
      </c>
      <c r="D20" s="123" t="s">
        <v>81</v>
      </c>
      <c r="E20" s="92"/>
      <c r="F20" s="93"/>
      <c r="G20" s="100"/>
      <c r="H20" s="100"/>
      <c r="I20" s="10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6.75" customHeight="1" x14ac:dyDescent="0.15">
      <c r="A21" s="92" t="s">
        <v>29</v>
      </c>
      <c r="B21" s="121" t="s">
        <v>458</v>
      </c>
      <c r="C21" s="122">
        <v>200</v>
      </c>
      <c r="D21" s="123" t="s">
        <v>81</v>
      </c>
      <c r="E21" s="92"/>
      <c r="F21" s="93"/>
      <c r="G21" s="100"/>
      <c r="H21" s="100"/>
      <c r="I21" s="10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6.75" customHeight="1" x14ac:dyDescent="0.15">
      <c r="A22" s="92" t="s">
        <v>30</v>
      </c>
      <c r="B22" s="121" t="s">
        <v>215</v>
      </c>
      <c r="C22" s="122">
        <v>4000</v>
      </c>
      <c r="D22" s="123" t="s">
        <v>81</v>
      </c>
      <c r="E22" s="92"/>
      <c r="F22" s="93"/>
      <c r="G22" s="100"/>
      <c r="H22" s="100"/>
      <c r="I22" s="10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6.75" customHeight="1" x14ac:dyDescent="0.15">
      <c r="A23" s="92" t="s">
        <v>31</v>
      </c>
      <c r="B23" s="121" t="s">
        <v>459</v>
      </c>
      <c r="C23" s="122">
        <v>80</v>
      </c>
      <c r="D23" s="123" t="s">
        <v>81</v>
      </c>
      <c r="E23" s="92"/>
      <c r="F23" s="93"/>
      <c r="G23" s="100"/>
      <c r="H23" s="100"/>
      <c r="I23" s="10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6.75" customHeight="1" x14ac:dyDescent="0.15">
      <c r="A24" s="92" t="s">
        <v>32</v>
      </c>
      <c r="B24" s="121" t="s">
        <v>207</v>
      </c>
      <c r="C24" s="122">
        <v>160</v>
      </c>
      <c r="D24" s="123" t="s">
        <v>81</v>
      </c>
      <c r="E24" s="92"/>
      <c r="F24" s="93"/>
      <c r="G24" s="100"/>
      <c r="H24" s="100"/>
      <c r="I24" s="10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6.75" customHeight="1" x14ac:dyDescent="0.15">
      <c r="A25" s="92" t="s">
        <v>33</v>
      </c>
      <c r="B25" s="121" t="s">
        <v>460</v>
      </c>
      <c r="C25" s="122">
        <v>160</v>
      </c>
      <c r="D25" s="123" t="s">
        <v>81</v>
      </c>
      <c r="E25" s="92"/>
      <c r="F25" s="93"/>
      <c r="G25" s="100"/>
      <c r="H25" s="100"/>
      <c r="I25" s="10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6.75" customHeight="1" x14ac:dyDescent="0.15">
      <c r="A26" s="92" t="s">
        <v>34</v>
      </c>
      <c r="B26" s="121" t="s">
        <v>212</v>
      </c>
      <c r="C26" s="122">
        <v>160</v>
      </c>
      <c r="D26" s="123" t="s">
        <v>81</v>
      </c>
      <c r="E26" s="92"/>
      <c r="F26" s="93"/>
      <c r="G26" s="100"/>
      <c r="H26" s="100"/>
      <c r="I26" s="10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6.75" customHeight="1" x14ac:dyDescent="0.15">
      <c r="A27" s="92" t="s">
        <v>35</v>
      </c>
      <c r="B27" s="121" t="s">
        <v>206</v>
      </c>
      <c r="C27" s="122">
        <v>240</v>
      </c>
      <c r="D27" s="123" t="s">
        <v>81</v>
      </c>
      <c r="E27" s="92"/>
      <c r="F27" s="93"/>
      <c r="G27" s="100"/>
      <c r="H27" s="100"/>
      <c r="I27" s="10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6.75" customHeight="1" x14ac:dyDescent="0.15">
      <c r="A28" s="92" t="s">
        <v>36</v>
      </c>
      <c r="B28" s="121" t="s">
        <v>209</v>
      </c>
      <c r="C28" s="122">
        <v>240</v>
      </c>
      <c r="D28" s="123" t="s">
        <v>81</v>
      </c>
      <c r="E28" s="92"/>
      <c r="F28" s="93"/>
      <c r="G28" s="100"/>
      <c r="H28" s="100"/>
      <c r="I28" s="10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6.75" customHeight="1" x14ac:dyDescent="0.15">
      <c r="A29" s="92" t="s">
        <v>37</v>
      </c>
      <c r="B29" s="121" t="s">
        <v>210</v>
      </c>
      <c r="C29" s="122">
        <v>360</v>
      </c>
      <c r="D29" s="123" t="s">
        <v>81</v>
      </c>
      <c r="E29" s="92"/>
      <c r="F29" s="93"/>
      <c r="G29" s="100"/>
      <c r="H29" s="100"/>
      <c r="I29" s="10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6.75" customHeight="1" x14ac:dyDescent="0.15">
      <c r="A30" s="92" t="s">
        <v>40</v>
      </c>
      <c r="B30" s="121" t="s">
        <v>214</v>
      </c>
      <c r="C30" s="122">
        <v>12000</v>
      </c>
      <c r="D30" s="123" t="s">
        <v>81</v>
      </c>
      <c r="E30" s="92"/>
      <c r="F30" s="93"/>
      <c r="G30" s="100"/>
      <c r="H30" s="100"/>
      <c r="I30" s="10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6.75" customHeight="1" x14ac:dyDescent="0.15">
      <c r="A31" s="92" t="s">
        <v>41</v>
      </c>
      <c r="B31" s="121" t="s">
        <v>213</v>
      </c>
      <c r="C31" s="122">
        <v>400</v>
      </c>
      <c r="D31" s="123" t="s">
        <v>81</v>
      </c>
      <c r="E31" s="92"/>
      <c r="F31" s="93"/>
      <c r="G31" s="100"/>
      <c r="H31" s="100"/>
      <c r="I31" s="10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6.75" customHeight="1" x14ac:dyDescent="0.15">
      <c r="A32" s="92" t="s">
        <v>42</v>
      </c>
      <c r="B32" s="121" t="s">
        <v>467</v>
      </c>
      <c r="C32" s="122">
        <v>320</v>
      </c>
      <c r="D32" s="123" t="s">
        <v>81</v>
      </c>
      <c r="E32" s="92"/>
      <c r="F32" s="93"/>
      <c r="G32" s="100"/>
      <c r="H32" s="100"/>
      <c r="I32" s="10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6.75" customHeight="1" x14ac:dyDescent="0.15">
      <c r="A33" s="92" t="s">
        <v>43</v>
      </c>
      <c r="B33" s="127" t="s">
        <v>461</v>
      </c>
      <c r="C33" s="128">
        <v>80</v>
      </c>
      <c r="D33" s="123" t="s">
        <v>81</v>
      </c>
      <c r="E33" s="92"/>
      <c r="F33" s="93"/>
      <c r="G33" s="100"/>
      <c r="H33" s="100"/>
      <c r="I33" s="10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6.75" customHeight="1" x14ac:dyDescent="0.15">
      <c r="A34" s="92" t="s">
        <v>44</v>
      </c>
      <c r="B34" s="127" t="s">
        <v>208</v>
      </c>
      <c r="C34" s="128">
        <v>400</v>
      </c>
      <c r="D34" s="123" t="s">
        <v>81</v>
      </c>
      <c r="E34" s="92"/>
      <c r="F34" s="93"/>
      <c r="G34" s="100"/>
      <c r="H34" s="100"/>
      <c r="I34" s="10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6.75" customHeight="1" x14ac:dyDescent="0.15">
      <c r="A35" s="92" t="s">
        <v>45</v>
      </c>
      <c r="B35" s="127" t="s">
        <v>462</v>
      </c>
      <c r="C35" s="128">
        <v>40</v>
      </c>
      <c r="D35" s="123" t="s">
        <v>91</v>
      </c>
      <c r="E35" s="92"/>
      <c r="F35" s="93"/>
      <c r="G35" s="100"/>
      <c r="H35" s="100"/>
      <c r="I35" s="10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6.75" customHeight="1" x14ac:dyDescent="0.15">
      <c r="A36" s="92" t="s">
        <v>46</v>
      </c>
      <c r="B36" s="127" t="s">
        <v>465</v>
      </c>
      <c r="C36" s="128">
        <v>80</v>
      </c>
      <c r="D36" s="129" t="s">
        <v>466</v>
      </c>
      <c r="E36" s="92"/>
      <c r="F36" s="93"/>
      <c r="G36" s="100"/>
      <c r="H36" s="100"/>
      <c r="I36" s="10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6.75" customHeight="1" thickBot="1" x14ac:dyDescent="0.2">
      <c r="A37" s="102" t="s">
        <v>47</v>
      </c>
      <c r="B37" s="124" t="s">
        <v>463</v>
      </c>
      <c r="C37" s="125">
        <v>400</v>
      </c>
      <c r="D37" s="154" t="s">
        <v>81</v>
      </c>
      <c r="E37" s="102"/>
      <c r="F37" s="103"/>
      <c r="G37" s="104"/>
      <c r="H37" s="104"/>
      <c r="I37" s="105"/>
      <c r="J37" s="106"/>
      <c r="K37" s="107"/>
      <c r="L37" s="106">
        <f t="shared" si="0"/>
        <v>0</v>
      </c>
      <c r="M37" s="108">
        <f t="shared" si="1"/>
        <v>0</v>
      </c>
      <c r="N37" s="109">
        <f t="shared" si="2"/>
        <v>0</v>
      </c>
    </row>
    <row r="38" spans="1:14" ht="23.25" customHeight="1" thickBot="1" x14ac:dyDescent="0.25">
      <c r="A38" s="189" t="s">
        <v>65</v>
      </c>
      <c r="B38" s="190"/>
      <c r="C38" s="190"/>
      <c r="D38" s="190"/>
      <c r="E38" s="53"/>
      <c r="F38" s="54"/>
      <c r="G38" s="55"/>
      <c r="H38" s="54"/>
      <c r="I38" s="56"/>
      <c r="J38" s="80">
        <f>SUM(J16:J37)</f>
        <v>0</v>
      </c>
      <c r="K38" s="57"/>
      <c r="L38" s="54"/>
      <c r="M38" s="54"/>
      <c r="N38" s="58">
        <f>SUM(N16:N37)</f>
        <v>0</v>
      </c>
    </row>
    <row r="39" spans="1:14" s="17" customFormat="1" ht="16.5" customHeight="1" x14ac:dyDescent="0.15">
      <c r="A39" s="45"/>
      <c r="B39" s="45"/>
      <c r="C39" s="46"/>
      <c r="D39" s="7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s="17" customFormat="1" ht="19.5" customHeight="1" x14ac:dyDescent="0.15">
      <c r="A40" s="13" t="s">
        <v>21</v>
      </c>
      <c r="B40" s="13"/>
      <c r="C40" s="12"/>
      <c r="D40" s="14"/>
      <c r="E40" s="13"/>
      <c r="G40" s="7"/>
      <c r="H40" s="7" t="s">
        <v>22</v>
      </c>
      <c r="I40" s="191" t="s">
        <v>23</v>
      </c>
      <c r="J40" s="191"/>
      <c r="K40" s="191"/>
      <c r="L40" s="191"/>
      <c r="M40" s="192"/>
      <c r="N40" s="192"/>
    </row>
  </sheetData>
  <sortState ref="A16:N37">
    <sortCondition ref="B16:B37"/>
  </sortState>
  <mergeCells count="28">
    <mergeCell ref="E15:F15"/>
    <mergeCell ref="A38:D38"/>
    <mergeCell ref="I40:L40"/>
    <mergeCell ref="M40:N4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468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61">
        <v>6</v>
      </c>
      <c r="H15" s="26">
        <v>7</v>
      </c>
      <c r="I15" s="27">
        <v>8</v>
      </c>
      <c r="J15" s="28">
        <v>9</v>
      </c>
      <c r="K15" s="61">
        <v>10</v>
      </c>
      <c r="L15" s="61">
        <v>11</v>
      </c>
      <c r="M15" s="28">
        <v>12</v>
      </c>
      <c r="N15" s="29">
        <v>13</v>
      </c>
    </row>
    <row r="16" spans="1:14" s="17" customFormat="1" ht="34.5" customHeight="1" x14ac:dyDescent="0.15">
      <c r="A16" s="152" t="s">
        <v>24</v>
      </c>
      <c r="B16" s="59" t="s">
        <v>472</v>
      </c>
      <c r="C16" s="30">
        <v>3600</v>
      </c>
      <c r="D16" s="153" t="s">
        <v>512</v>
      </c>
      <c r="E16" s="152"/>
      <c r="F16" s="150"/>
      <c r="G16" s="31"/>
      <c r="H16" s="31"/>
      <c r="I16" s="32"/>
      <c r="J16" s="33"/>
      <c r="K16" s="34"/>
      <c r="L16" s="33">
        <f t="shared" ref="L16:L47" si="0">J16*K16</f>
        <v>0</v>
      </c>
      <c r="M16" s="35">
        <f t="shared" ref="M16:M47" si="1">J16+L16</f>
        <v>0</v>
      </c>
      <c r="N16" s="36">
        <f t="shared" ref="N16:N47" si="2">$C16*M16</f>
        <v>0</v>
      </c>
    </row>
    <row r="17" spans="1:14" s="17" customFormat="1" ht="34.5" customHeight="1" x14ac:dyDescent="0.15">
      <c r="A17" s="41" t="s">
        <v>25</v>
      </c>
      <c r="B17" s="121" t="s">
        <v>473</v>
      </c>
      <c r="C17" s="122">
        <v>240</v>
      </c>
      <c r="D17" s="123" t="s">
        <v>512</v>
      </c>
      <c r="E17" s="41"/>
      <c r="F17" s="42"/>
      <c r="G17" s="43"/>
      <c r="H17" s="43"/>
      <c r="I17" s="44"/>
      <c r="J17" s="38"/>
      <c r="K17" s="37"/>
      <c r="L17" s="38">
        <f t="shared" si="0"/>
        <v>0</v>
      </c>
      <c r="M17" s="39">
        <f t="shared" si="1"/>
        <v>0</v>
      </c>
      <c r="N17" s="40">
        <f t="shared" si="2"/>
        <v>0</v>
      </c>
    </row>
    <row r="18" spans="1:14" s="17" customFormat="1" ht="34.5" customHeight="1" x14ac:dyDescent="0.15">
      <c r="A18" s="41" t="s">
        <v>26</v>
      </c>
      <c r="B18" s="121" t="s">
        <v>474</v>
      </c>
      <c r="C18" s="122">
        <v>144</v>
      </c>
      <c r="D18" s="123" t="s">
        <v>244</v>
      </c>
      <c r="E18" s="41"/>
      <c r="F18" s="42"/>
      <c r="G18" s="43"/>
      <c r="H18" s="43"/>
      <c r="I18" s="44"/>
      <c r="J18" s="38"/>
      <c r="K18" s="37"/>
      <c r="L18" s="38">
        <f t="shared" si="0"/>
        <v>0</v>
      </c>
      <c r="M18" s="39">
        <f t="shared" si="1"/>
        <v>0</v>
      </c>
      <c r="N18" s="40">
        <f t="shared" si="2"/>
        <v>0</v>
      </c>
    </row>
    <row r="19" spans="1:14" s="17" customFormat="1" ht="34.5" customHeight="1" x14ac:dyDescent="0.15">
      <c r="A19" s="41" t="s">
        <v>27</v>
      </c>
      <c r="B19" s="121" t="s">
        <v>475</v>
      </c>
      <c r="C19" s="122">
        <v>2000</v>
      </c>
      <c r="D19" s="123" t="s">
        <v>513</v>
      </c>
      <c r="E19" s="41"/>
      <c r="F19" s="42"/>
      <c r="G19" s="43"/>
      <c r="H19" s="43"/>
      <c r="I19" s="44"/>
      <c r="J19" s="38"/>
      <c r="K19" s="37"/>
      <c r="L19" s="38">
        <f t="shared" si="0"/>
        <v>0</v>
      </c>
      <c r="M19" s="39">
        <f t="shared" si="1"/>
        <v>0</v>
      </c>
      <c r="N19" s="40">
        <f t="shared" si="2"/>
        <v>0</v>
      </c>
    </row>
    <row r="20" spans="1:14" s="17" customFormat="1" ht="34.5" customHeight="1" x14ac:dyDescent="0.15">
      <c r="A20" s="41" t="s">
        <v>28</v>
      </c>
      <c r="B20" s="136" t="s">
        <v>476</v>
      </c>
      <c r="C20" s="122">
        <v>4800</v>
      </c>
      <c r="D20" s="123" t="s">
        <v>244</v>
      </c>
      <c r="E20" s="41"/>
      <c r="F20" s="42"/>
      <c r="G20" s="43"/>
      <c r="H20" s="43"/>
      <c r="I20" s="44"/>
      <c r="J20" s="38"/>
      <c r="K20" s="37"/>
      <c r="L20" s="38">
        <f t="shared" si="0"/>
        <v>0</v>
      </c>
      <c r="M20" s="39">
        <f t="shared" si="1"/>
        <v>0</v>
      </c>
      <c r="N20" s="40">
        <f t="shared" si="2"/>
        <v>0</v>
      </c>
    </row>
    <row r="21" spans="1:14" s="17" customFormat="1" ht="34.5" customHeight="1" x14ac:dyDescent="0.15">
      <c r="A21" s="41" t="s">
        <v>29</v>
      </c>
      <c r="B21" s="121" t="s">
        <v>477</v>
      </c>
      <c r="C21" s="122">
        <v>4800</v>
      </c>
      <c r="D21" s="123" t="s">
        <v>514</v>
      </c>
      <c r="E21" s="41"/>
      <c r="F21" s="42"/>
      <c r="G21" s="43"/>
      <c r="H21" s="43"/>
      <c r="I21" s="44"/>
      <c r="J21" s="38"/>
      <c r="K21" s="37"/>
      <c r="L21" s="38">
        <f t="shared" si="0"/>
        <v>0</v>
      </c>
      <c r="M21" s="39">
        <f t="shared" si="1"/>
        <v>0</v>
      </c>
      <c r="N21" s="40">
        <f t="shared" si="2"/>
        <v>0</v>
      </c>
    </row>
    <row r="22" spans="1:14" s="17" customFormat="1" ht="34.5" customHeight="1" x14ac:dyDescent="0.15">
      <c r="A22" s="41" t="s">
        <v>30</v>
      </c>
      <c r="B22" s="121" t="s">
        <v>478</v>
      </c>
      <c r="C22" s="122">
        <v>4800</v>
      </c>
      <c r="D22" s="123" t="s">
        <v>87</v>
      </c>
      <c r="E22" s="41"/>
      <c r="F22" s="42"/>
      <c r="G22" s="43"/>
      <c r="H22" s="43"/>
      <c r="I22" s="44"/>
      <c r="J22" s="38"/>
      <c r="K22" s="37"/>
      <c r="L22" s="38">
        <f t="shared" si="0"/>
        <v>0</v>
      </c>
      <c r="M22" s="39">
        <f t="shared" si="1"/>
        <v>0</v>
      </c>
      <c r="N22" s="40">
        <f t="shared" si="2"/>
        <v>0</v>
      </c>
    </row>
    <row r="23" spans="1:14" s="17" customFormat="1" ht="34.5" customHeight="1" x14ac:dyDescent="0.15">
      <c r="A23" s="41" t="s">
        <v>31</v>
      </c>
      <c r="B23" s="136" t="s">
        <v>515</v>
      </c>
      <c r="C23" s="122">
        <v>18000</v>
      </c>
      <c r="D23" s="123" t="s">
        <v>516</v>
      </c>
      <c r="E23" s="41"/>
      <c r="F23" s="42"/>
      <c r="G23" s="43"/>
      <c r="H23" s="43"/>
      <c r="I23" s="44"/>
      <c r="J23" s="38"/>
      <c r="K23" s="37"/>
      <c r="L23" s="38">
        <f t="shared" si="0"/>
        <v>0</v>
      </c>
      <c r="M23" s="39">
        <f t="shared" si="1"/>
        <v>0</v>
      </c>
      <c r="N23" s="40">
        <f t="shared" si="2"/>
        <v>0</v>
      </c>
    </row>
    <row r="24" spans="1:14" s="17" customFormat="1" ht="34.5" customHeight="1" x14ac:dyDescent="0.15">
      <c r="A24" s="41" t="s">
        <v>32</v>
      </c>
      <c r="B24" s="121" t="s">
        <v>479</v>
      </c>
      <c r="C24" s="122">
        <v>4800</v>
      </c>
      <c r="D24" s="123" t="s">
        <v>244</v>
      </c>
      <c r="E24" s="41"/>
      <c r="F24" s="42"/>
      <c r="G24" s="43"/>
      <c r="H24" s="43"/>
      <c r="I24" s="44"/>
      <c r="J24" s="38"/>
      <c r="K24" s="37"/>
      <c r="L24" s="38">
        <f t="shared" si="0"/>
        <v>0</v>
      </c>
      <c r="M24" s="39">
        <f t="shared" si="1"/>
        <v>0</v>
      </c>
      <c r="N24" s="40">
        <f t="shared" si="2"/>
        <v>0</v>
      </c>
    </row>
    <row r="25" spans="1:14" s="17" customFormat="1" ht="34.5" customHeight="1" x14ac:dyDescent="0.15">
      <c r="A25" s="41" t="s">
        <v>33</v>
      </c>
      <c r="B25" s="121" t="s">
        <v>480</v>
      </c>
      <c r="C25" s="122">
        <v>3200</v>
      </c>
      <c r="D25" s="123" t="s">
        <v>294</v>
      </c>
      <c r="E25" s="41"/>
      <c r="F25" s="42"/>
      <c r="G25" s="43"/>
      <c r="H25" s="43"/>
      <c r="I25" s="44"/>
      <c r="J25" s="38"/>
      <c r="K25" s="37"/>
      <c r="L25" s="38">
        <f t="shared" si="0"/>
        <v>0</v>
      </c>
      <c r="M25" s="39">
        <f t="shared" si="1"/>
        <v>0</v>
      </c>
      <c r="N25" s="40">
        <f t="shared" si="2"/>
        <v>0</v>
      </c>
    </row>
    <row r="26" spans="1:14" s="17" customFormat="1" ht="34.5" customHeight="1" x14ac:dyDescent="0.15">
      <c r="A26" s="41" t="s">
        <v>34</v>
      </c>
      <c r="B26" s="121" t="s">
        <v>216</v>
      </c>
      <c r="C26" s="122">
        <v>200</v>
      </c>
      <c r="D26" s="123" t="s">
        <v>125</v>
      </c>
      <c r="E26" s="41"/>
      <c r="F26" s="42"/>
      <c r="G26" s="43"/>
      <c r="H26" s="43"/>
      <c r="I26" s="44"/>
      <c r="J26" s="38"/>
      <c r="K26" s="37"/>
      <c r="L26" s="38">
        <f t="shared" si="0"/>
        <v>0</v>
      </c>
      <c r="M26" s="39">
        <f t="shared" si="1"/>
        <v>0</v>
      </c>
      <c r="N26" s="40">
        <f t="shared" si="2"/>
        <v>0</v>
      </c>
    </row>
    <row r="27" spans="1:14" s="17" customFormat="1" ht="34.5" customHeight="1" x14ac:dyDescent="0.15">
      <c r="A27" s="41" t="s">
        <v>35</v>
      </c>
      <c r="B27" s="121" t="s">
        <v>481</v>
      </c>
      <c r="C27" s="122">
        <v>1160</v>
      </c>
      <c r="D27" s="123" t="s">
        <v>94</v>
      </c>
      <c r="E27" s="41"/>
      <c r="F27" s="42"/>
      <c r="G27" s="43"/>
      <c r="H27" s="43"/>
      <c r="I27" s="44"/>
      <c r="J27" s="38"/>
      <c r="K27" s="37"/>
      <c r="L27" s="38">
        <f t="shared" si="0"/>
        <v>0</v>
      </c>
      <c r="M27" s="39">
        <f t="shared" si="1"/>
        <v>0</v>
      </c>
      <c r="N27" s="40">
        <f t="shared" si="2"/>
        <v>0</v>
      </c>
    </row>
    <row r="28" spans="1:14" s="17" customFormat="1" ht="34.5" customHeight="1" x14ac:dyDescent="0.15">
      <c r="A28" s="41" t="s">
        <v>36</v>
      </c>
      <c r="B28" s="121" t="s">
        <v>482</v>
      </c>
      <c r="C28" s="122">
        <v>1600</v>
      </c>
      <c r="D28" s="123" t="s">
        <v>94</v>
      </c>
      <c r="E28" s="41"/>
      <c r="F28" s="42"/>
      <c r="G28" s="43"/>
      <c r="H28" s="43"/>
      <c r="I28" s="44"/>
      <c r="J28" s="38"/>
      <c r="K28" s="37"/>
      <c r="L28" s="38">
        <f t="shared" si="0"/>
        <v>0</v>
      </c>
      <c r="M28" s="39">
        <f t="shared" si="1"/>
        <v>0</v>
      </c>
      <c r="N28" s="40">
        <f t="shared" si="2"/>
        <v>0</v>
      </c>
    </row>
    <row r="29" spans="1:14" s="17" customFormat="1" ht="34.5" customHeight="1" x14ac:dyDescent="0.15">
      <c r="A29" s="41" t="s">
        <v>37</v>
      </c>
      <c r="B29" s="121" t="s">
        <v>483</v>
      </c>
      <c r="C29" s="122">
        <v>1600</v>
      </c>
      <c r="D29" s="123" t="s">
        <v>94</v>
      </c>
      <c r="E29" s="41"/>
      <c r="F29" s="42"/>
      <c r="G29" s="43"/>
      <c r="H29" s="43"/>
      <c r="I29" s="44"/>
      <c r="J29" s="38"/>
      <c r="K29" s="37"/>
      <c r="L29" s="38">
        <f t="shared" si="0"/>
        <v>0</v>
      </c>
      <c r="M29" s="39">
        <f t="shared" si="1"/>
        <v>0</v>
      </c>
      <c r="N29" s="40">
        <f t="shared" si="2"/>
        <v>0</v>
      </c>
    </row>
    <row r="30" spans="1:14" s="17" customFormat="1" ht="34.5" customHeight="1" x14ac:dyDescent="0.15">
      <c r="A30" s="41" t="s">
        <v>40</v>
      </c>
      <c r="B30" s="121" t="s">
        <v>484</v>
      </c>
      <c r="C30" s="122">
        <v>3200</v>
      </c>
      <c r="D30" s="123" t="s">
        <v>513</v>
      </c>
      <c r="E30" s="41"/>
      <c r="F30" s="42"/>
      <c r="G30" s="43"/>
      <c r="H30" s="43"/>
      <c r="I30" s="44"/>
      <c r="J30" s="38"/>
      <c r="K30" s="37"/>
      <c r="L30" s="38">
        <f t="shared" si="0"/>
        <v>0</v>
      </c>
      <c r="M30" s="39">
        <f t="shared" si="1"/>
        <v>0</v>
      </c>
      <c r="N30" s="40">
        <f t="shared" si="2"/>
        <v>0</v>
      </c>
    </row>
    <row r="31" spans="1:14" s="17" customFormat="1" ht="34.5" customHeight="1" x14ac:dyDescent="0.15">
      <c r="A31" s="41" t="s">
        <v>41</v>
      </c>
      <c r="B31" s="136" t="s">
        <v>485</v>
      </c>
      <c r="C31" s="122">
        <v>1800</v>
      </c>
      <c r="D31" s="123" t="s">
        <v>294</v>
      </c>
      <c r="E31" s="41"/>
      <c r="F31" s="42"/>
      <c r="G31" s="43"/>
      <c r="H31" s="43"/>
      <c r="I31" s="44"/>
      <c r="J31" s="38"/>
      <c r="K31" s="37"/>
      <c r="L31" s="38">
        <f t="shared" si="0"/>
        <v>0</v>
      </c>
      <c r="M31" s="39">
        <f t="shared" si="1"/>
        <v>0</v>
      </c>
      <c r="N31" s="40">
        <f t="shared" si="2"/>
        <v>0</v>
      </c>
    </row>
    <row r="32" spans="1:14" s="17" customFormat="1" ht="34.5" customHeight="1" x14ac:dyDescent="0.15">
      <c r="A32" s="41" t="s">
        <v>42</v>
      </c>
      <c r="B32" s="121" t="s">
        <v>218</v>
      </c>
      <c r="C32" s="122">
        <v>360</v>
      </c>
      <c r="D32" s="123" t="s">
        <v>81</v>
      </c>
      <c r="E32" s="41"/>
      <c r="F32" s="42"/>
      <c r="G32" s="43"/>
      <c r="H32" s="43"/>
      <c r="I32" s="44"/>
      <c r="J32" s="38"/>
      <c r="K32" s="37"/>
      <c r="L32" s="38">
        <f t="shared" si="0"/>
        <v>0</v>
      </c>
      <c r="M32" s="39">
        <f t="shared" si="1"/>
        <v>0</v>
      </c>
      <c r="N32" s="40">
        <f t="shared" si="2"/>
        <v>0</v>
      </c>
    </row>
    <row r="33" spans="1:14" s="17" customFormat="1" ht="34.5" customHeight="1" x14ac:dyDescent="0.15">
      <c r="A33" s="41" t="s">
        <v>43</v>
      </c>
      <c r="B33" s="121" t="s">
        <v>219</v>
      </c>
      <c r="C33" s="122">
        <v>360</v>
      </c>
      <c r="D33" s="123" t="s">
        <v>81</v>
      </c>
      <c r="E33" s="41"/>
      <c r="F33" s="42"/>
      <c r="G33" s="43"/>
      <c r="H33" s="43"/>
      <c r="I33" s="44"/>
      <c r="J33" s="38"/>
      <c r="K33" s="37"/>
      <c r="L33" s="38">
        <f t="shared" si="0"/>
        <v>0</v>
      </c>
      <c r="M33" s="39">
        <f t="shared" si="1"/>
        <v>0</v>
      </c>
      <c r="N33" s="40">
        <f t="shared" si="2"/>
        <v>0</v>
      </c>
    </row>
    <row r="34" spans="1:14" s="17" customFormat="1" ht="34.5" customHeight="1" x14ac:dyDescent="0.15">
      <c r="A34" s="41" t="s">
        <v>44</v>
      </c>
      <c r="B34" s="121" t="s">
        <v>519</v>
      </c>
      <c r="C34" s="122">
        <v>240</v>
      </c>
      <c r="D34" s="123" t="s">
        <v>294</v>
      </c>
      <c r="E34" s="41"/>
      <c r="F34" s="42"/>
      <c r="G34" s="43"/>
      <c r="H34" s="43"/>
      <c r="I34" s="44"/>
      <c r="J34" s="38"/>
      <c r="K34" s="37"/>
      <c r="L34" s="38">
        <f t="shared" si="0"/>
        <v>0</v>
      </c>
      <c r="M34" s="39">
        <f t="shared" si="1"/>
        <v>0</v>
      </c>
      <c r="N34" s="40">
        <f t="shared" si="2"/>
        <v>0</v>
      </c>
    </row>
    <row r="35" spans="1:14" s="17" customFormat="1" ht="34.5" customHeight="1" x14ac:dyDescent="0.15">
      <c r="A35" s="41" t="s">
        <v>45</v>
      </c>
      <c r="B35" s="121" t="s">
        <v>517</v>
      </c>
      <c r="C35" s="122">
        <v>240</v>
      </c>
      <c r="D35" s="123" t="s">
        <v>516</v>
      </c>
      <c r="E35" s="41"/>
      <c r="F35" s="42"/>
      <c r="G35" s="43"/>
      <c r="H35" s="43"/>
      <c r="I35" s="44"/>
      <c r="J35" s="38"/>
      <c r="K35" s="37"/>
      <c r="L35" s="38">
        <f t="shared" si="0"/>
        <v>0</v>
      </c>
      <c r="M35" s="39">
        <f t="shared" si="1"/>
        <v>0</v>
      </c>
      <c r="N35" s="40">
        <f t="shared" si="2"/>
        <v>0</v>
      </c>
    </row>
    <row r="36" spans="1:14" s="17" customFormat="1" ht="34.5" customHeight="1" x14ac:dyDescent="0.15">
      <c r="A36" s="41" t="s">
        <v>46</v>
      </c>
      <c r="B36" s="121" t="s">
        <v>518</v>
      </c>
      <c r="C36" s="122">
        <v>240</v>
      </c>
      <c r="D36" s="123" t="s">
        <v>244</v>
      </c>
      <c r="E36" s="41"/>
      <c r="F36" s="42"/>
      <c r="G36" s="43"/>
      <c r="H36" s="43"/>
      <c r="I36" s="44"/>
      <c r="J36" s="38"/>
      <c r="K36" s="37"/>
      <c r="L36" s="38">
        <f t="shared" si="0"/>
        <v>0</v>
      </c>
      <c r="M36" s="39">
        <f t="shared" si="1"/>
        <v>0</v>
      </c>
      <c r="N36" s="40">
        <f t="shared" si="2"/>
        <v>0</v>
      </c>
    </row>
    <row r="37" spans="1:14" s="17" customFormat="1" ht="34.5" customHeight="1" x14ac:dyDescent="0.15">
      <c r="A37" s="41" t="s">
        <v>47</v>
      </c>
      <c r="B37" s="136" t="s">
        <v>522</v>
      </c>
      <c r="C37" s="122">
        <v>1600</v>
      </c>
      <c r="D37" s="123" t="s">
        <v>294</v>
      </c>
      <c r="E37" s="41"/>
      <c r="F37" s="42"/>
      <c r="G37" s="43"/>
      <c r="H37" s="43"/>
      <c r="I37" s="44"/>
      <c r="J37" s="38"/>
      <c r="K37" s="37"/>
      <c r="L37" s="38">
        <f t="shared" si="0"/>
        <v>0</v>
      </c>
      <c r="M37" s="39">
        <f t="shared" si="1"/>
        <v>0</v>
      </c>
      <c r="N37" s="40">
        <f t="shared" si="2"/>
        <v>0</v>
      </c>
    </row>
    <row r="38" spans="1:14" s="17" customFormat="1" ht="34.5" customHeight="1" x14ac:dyDescent="0.15">
      <c r="A38" s="41" t="s">
        <v>48</v>
      </c>
      <c r="B38" s="136" t="s">
        <v>520</v>
      </c>
      <c r="C38" s="122">
        <v>1600</v>
      </c>
      <c r="D38" s="123" t="s">
        <v>516</v>
      </c>
      <c r="E38" s="41"/>
      <c r="F38" s="42"/>
      <c r="G38" s="43"/>
      <c r="H38" s="43"/>
      <c r="I38" s="44"/>
      <c r="J38" s="38"/>
      <c r="K38" s="37"/>
      <c r="L38" s="38">
        <f t="shared" si="0"/>
        <v>0</v>
      </c>
      <c r="M38" s="39">
        <f t="shared" si="1"/>
        <v>0</v>
      </c>
      <c r="N38" s="40">
        <f t="shared" si="2"/>
        <v>0</v>
      </c>
    </row>
    <row r="39" spans="1:14" s="17" customFormat="1" ht="34.5" customHeight="1" x14ac:dyDescent="0.15">
      <c r="A39" s="41" t="s">
        <v>49</v>
      </c>
      <c r="B39" s="136" t="s">
        <v>521</v>
      </c>
      <c r="C39" s="122">
        <v>1600</v>
      </c>
      <c r="D39" s="123" t="s">
        <v>244</v>
      </c>
      <c r="E39" s="41"/>
      <c r="F39" s="42"/>
      <c r="G39" s="43"/>
      <c r="H39" s="43"/>
      <c r="I39" s="44"/>
      <c r="J39" s="38"/>
      <c r="K39" s="37"/>
      <c r="L39" s="38">
        <f t="shared" si="0"/>
        <v>0</v>
      </c>
      <c r="M39" s="39">
        <f t="shared" si="1"/>
        <v>0</v>
      </c>
      <c r="N39" s="40">
        <f t="shared" si="2"/>
        <v>0</v>
      </c>
    </row>
    <row r="40" spans="1:14" s="17" customFormat="1" ht="34.5" customHeight="1" x14ac:dyDescent="0.15">
      <c r="A40" s="41" t="s">
        <v>50</v>
      </c>
      <c r="B40" s="136" t="s">
        <v>525</v>
      </c>
      <c r="C40" s="122">
        <v>1600</v>
      </c>
      <c r="D40" s="123" t="s">
        <v>294</v>
      </c>
      <c r="E40" s="41"/>
      <c r="F40" s="42"/>
      <c r="G40" s="43"/>
      <c r="H40" s="43"/>
      <c r="I40" s="44"/>
      <c r="J40" s="38"/>
      <c r="K40" s="37"/>
      <c r="L40" s="38">
        <f t="shared" si="0"/>
        <v>0</v>
      </c>
      <c r="M40" s="39">
        <f t="shared" si="1"/>
        <v>0</v>
      </c>
      <c r="N40" s="40">
        <f t="shared" si="2"/>
        <v>0</v>
      </c>
    </row>
    <row r="41" spans="1:14" s="17" customFormat="1" ht="34.5" customHeight="1" x14ac:dyDescent="0.15">
      <c r="A41" s="41" t="s">
        <v>51</v>
      </c>
      <c r="B41" s="136" t="s">
        <v>523</v>
      </c>
      <c r="C41" s="122">
        <v>1600</v>
      </c>
      <c r="D41" s="123" t="s">
        <v>516</v>
      </c>
      <c r="E41" s="41"/>
      <c r="F41" s="42"/>
      <c r="G41" s="43"/>
      <c r="H41" s="43"/>
      <c r="I41" s="44"/>
      <c r="J41" s="38"/>
      <c r="K41" s="37"/>
      <c r="L41" s="38">
        <f t="shared" si="0"/>
        <v>0</v>
      </c>
      <c r="M41" s="39">
        <f t="shared" si="1"/>
        <v>0</v>
      </c>
      <c r="N41" s="40">
        <f t="shared" si="2"/>
        <v>0</v>
      </c>
    </row>
    <row r="42" spans="1:14" s="17" customFormat="1" ht="34.5" customHeight="1" x14ac:dyDescent="0.15">
      <c r="A42" s="41" t="s">
        <v>52</v>
      </c>
      <c r="B42" s="136" t="s">
        <v>524</v>
      </c>
      <c r="C42" s="122">
        <v>1600</v>
      </c>
      <c r="D42" s="123" t="s">
        <v>244</v>
      </c>
      <c r="E42" s="41"/>
      <c r="F42" s="42"/>
      <c r="G42" s="43"/>
      <c r="H42" s="43"/>
      <c r="I42" s="44"/>
      <c r="J42" s="38"/>
      <c r="K42" s="37"/>
      <c r="L42" s="38">
        <f t="shared" si="0"/>
        <v>0</v>
      </c>
      <c r="M42" s="39">
        <f t="shared" si="1"/>
        <v>0</v>
      </c>
      <c r="N42" s="40">
        <f t="shared" si="2"/>
        <v>0</v>
      </c>
    </row>
    <row r="43" spans="1:14" s="17" customFormat="1" ht="34.5" customHeight="1" x14ac:dyDescent="0.15">
      <c r="A43" s="41" t="s">
        <v>53</v>
      </c>
      <c r="B43" s="121" t="s">
        <v>526</v>
      </c>
      <c r="C43" s="122">
        <v>600</v>
      </c>
      <c r="D43" s="123" t="s">
        <v>294</v>
      </c>
      <c r="E43" s="41"/>
      <c r="F43" s="42"/>
      <c r="G43" s="43"/>
      <c r="H43" s="43"/>
      <c r="I43" s="44"/>
      <c r="J43" s="38"/>
      <c r="K43" s="37"/>
      <c r="L43" s="38">
        <f t="shared" si="0"/>
        <v>0</v>
      </c>
      <c r="M43" s="39">
        <f t="shared" si="1"/>
        <v>0</v>
      </c>
      <c r="N43" s="40">
        <f t="shared" si="2"/>
        <v>0</v>
      </c>
    </row>
    <row r="44" spans="1:14" s="17" customFormat="1" ht="34.5" customHeight="1" x14ac:dyDescent="0.15">
      <c r="A44" s="41" t="s">
        <v>54</v>
      </c>
      <c r="B44" s="121" t="s">
        <v>527</v>
      </c>
      <c r="C44" s="122">
        <v>600</v>
      </c>
      <c r="D44" s="123" t="s">
        <v>516</v>
      </c>
      <c r="E44" s="41"/>
      <c r="F44" s="42"/>
      <c r="G44" s="43"/>
      <c r="H44" s="43"/>
      <c r="I44" s="44"/>
      <c r="J44" s="38"/>
      <c r="K44" s="37"/>
      <c r="L44" s="38">
        <f t="shared" si="0"/>
        <v>0</v>
      </c>
      <c r="M44" s="39">
        <f t="shared" si="1"/>
        <v>0</v>
      </c>
      <c r="N44" s="40">
        <f t="shared" si="2"/>
        <v>0</v>
      </c>
    </row>
    <row r="45" spans="1:14" s="17" customFormat="1" ht="34.5" customHeight="1" x14ac:dyDescent="0.15">
      <c r="A45" s="41" t="s">
        <v>55</v>
      </c>
      <c r="B45" s="121" t="s">
        <v>528</v>
      </c>
      <c r="C45" s="122">
        <v>600</v>
      </c>
      <c r="D45" s="123" t="s">
        <v>244</v>
      </c>
      <c r="E45" s="41"/>
      <c r="F45" s="42"/>
      <c r="G45" s="43"/>
      <c r="H45" s="43"/>
      <c r="I45" s="44"/>
      <c r="J45" s="38"/>
      <c r="K45" s="37"/>
      <c r="L45" s="38">
        <f t="shared" si="0"/>
        <v>0</v>
      </c>
      <c r="M45" s="39">
        <f t="shared" si="1"/>
        <v>0</v>
      </c>
      <c r="N45" s="40">
        <f t="shared" si="2"/>
        <v>0</v>
      </c>
    </row>
    <row r="46" spans="1:14" s="17" customFormat="1" ht="34.5" customHeight="1" x14ac:dyDescent="0.15">
      <c r="A46" s="41" t="s">
        <v>56</v>
      </c>
      <c r="B46" s="136" t="s">
        <v>531</v>
      </c>
      <c r="C46" s="122">
        <v>600</v>
      </c>
      <c r="D46" s="123" t="s">
        <v>294</v>
      </c>
      <c r="E46" s="41"/>
      <c r="F46" s="42"/>
      <c r="G46" s="43"/>
      <c r="H46" s="43"/>
      <c r="I46" s="44"/>
      <c r="J46" s="38"/>
      <c r="K46" s="37"/>
      <c r="L46" s="38">
        <f t="shared" si="0"/>
        <v>0</v>
      </c>
      <c r="M46" s="39">
        <f t="shared" si="1"/>
        <v>0</v>
      </c>
      <c r="N46" s="40">
        <f t="shared" si="2"/>
        <v>0</v>
      </c>
    </row>
    <row r="47" spans="1:14" s="17" customFormat="1" ht="34.5" customHeight="1" x14ac:dyDescent="0.15">
      <c r="A47" s="41" t="s">
        <v>57</v>
      </c>
      <c r="B47" s="136" t="s">
        <v>529</v>
      </c>
      <c r="C47" s="122">
        <v>600</v>
      </c>
      <c r="D47" s="123" t="s">
        <v>516</v>
      </c>
      <c r="E47" s="41"/>
      <c r="F47" s="42"/>
      <c r="G47" s="43"/>
      <c r="H47" s="43"/>
      <c r="I47" s="44"/>
      <c r="J47" s="38"/>
      <c r="K47" s="37"/>
      <c r="L47" s="38">
        <f t="shared" si="0"/>
        <v>0</v>
      </c>
      <c r="M47" s="39">
        <f t="shared" si="1"/>
        <v>0</v>
      </c>
      <c r="N47" s="40">
        <f t="shared" si="2"/>
        <v>0</v>
      </c>
    </row>
    <row r="48" spans="1:14" s="17" customFormat="1" ht="34.5" customHeight="1" x14ac:dyDescent="0.15">
      <c r="A48" s="41" t="s">
        <v>38</v>
      </c>
      <c r="B48" s="136" t="s">
        <v>530</v>
      </c>
      <c r="C48" s="122">
        <v>600</v>
      </c>
      <c r="D48" s="123" t="s">
        <v>244</v>
      </c>
      <c r="E48" s="41"/>
      <c r="F48" s="42"/>
      <c r="G48" s="43"/>
      <c r="H48" s="43"/>
      <c r="I48" s="44"/>
      <c r="J48" s="38"/>
      <c r="K48" s="37"/>
      <c r="L48" s="38">
        <f t="shared" ref="L48:L79" si="3">J48*K48</f>
        <v>0</v>
      </c>
      <c r="M48" s="39">
        <f t="shared" ref="M48:M79" si="4">J48+L48</f>
        <v>0</v>
      </c>
      <c r="N48" s="40">
        <f t="shared" ref="N48:N79" si="5">$C48*M48</f>
        <v>0</v>
      </c>
    </row>
    <row r="49" spans="1:14" s="17" customFormat="1" ht="34.5" customHeight="1" x14ac:dyDescent="0.15">
      <c r="A49" s="41" t="s">
        <v>58</v>
      </c>
      <c r="B49" s="136" t="s">
        <v>532</v>
      </c>
      <c r="C49" s="122">
        <v>1200</v>
      </c>
      <c r="D49" s="123" t="s">
        <v>294</v>
      </c>
      <c r="E49" s="41"/>
      <c r="F49" s="42"/>
      <c r="G49" s="43"/>
      <c r="H49" s="43"/>
      <c r="I49" s="44"/>
      <c r="J49" s="38"/>
      <c r="K49" s="37"/>
      <c r="L49" s="38">
        <f t="shared" si="3"/>
        <v>0</v>
      </c>
      <c r="M49" s="39">
        <f t="shared" si="4"/>
        <v>0</v>
      </c>
      <c r="N49" s="40">
        <f t="shared" si="5"/>
        <v>0</v>
      </c>
    </row>
    <row r="50" spans="1:14" s="17" customFormat="1" ht="34.5" customHeight="1" x14ac:dyDescent="0.15">
      <c r="A50" s="41" t="s">
        <v>59</v>
      </c>
      <c r="B50" s="136" t="s">
        <v>533</v>
      </c>
      <c r="C50" s="122">
        <v>1200</v>
      </c>
      <c r="D50" s="123" t="s">
        <v>516</v>
      </c>
      <c r="E50" s="41"/>
      <c r="F50" s="42"/>
      <c r="G50" s="43"/>
      <c r="H50" s="43"/>
      <c r="I50" s="44"/>
      <c r="J50" s="38"/>
      <c r="K50" s="37"/>
      <c r="L50" s="38">
        <f t="shared" si="3"/>
        <v>0</v>
      </c>
      <c r="M50" s="39">
        <f t="shared" si="4"/>
        <v>0</v>
      </c>
      <c r="N50" s="40">
        <f t="shared" si="5"/>
        <v>0</v>
      </c>
    </row>
    <row r="51" spans="1:14" s="17" customFormat="1" ht="34.5" customHeight="1" x14ac:dyDescent="0.15">
      <c r="A51" s="41" t="s">
        <v>66</v>
      </c>
      <c r="B51" s="136" t="s">
        <v>534</v>
      </c>
      <c r="C51" s="122">
        <v>1200</v>
      </c>
      <c r="D51" s="123" t="s">
        <v>244</v>
      </c>
      <c r="E51" s="41"/>
      <c r="F51" s="42"/>
      <c r="G51" s="43"/>
      <c r="H51" s="43"/>
      <c r="I51" s="44"/>
      <c r="J51" s="38"/>
      <c r="K51" s="37"/>
      <c r="L51" s="38">
        <f t="shared" si="3"/>
        <v>0</v>
      </c>
      <c r="M51" s="39">
        <f t="shared" si="4"/>
        <v>0</v>
      </c>
      <c r="N51" s="40">
        <f t="shared" si="5"/>
        <v>0</v>
      </c>
    </row>
    <row r="52" spans="1:14" s="17" customFormat="1" ht="34.5" customHeight="1" x14ac:dyDescent="0.15">
      <c r="A52" s="41" t="s">
        <v>67</v>
      </c>
      <c r="B52" s="136" t="s">
        <v>537</v>
      </c>
      <c r="C52" s="122">
        <v>1200</v>
      </c>
      <c r="D52" s="123" t="s">
        <v>294</v>
      </c>
      <c r="E52" s="41"/>
      <c r="F52" s="42"/>
      <c r="G52" s="43"/>
      <c r="H52" s="43"/>
      <c r="I52" s="44"/>
      <c r="J52" s="38"/>
      <c r="K52" s="37"/>
      <c r="L52" s="38">
        <f t="shared" si="3"/>
        <v>0</v>
      </c>
      <c r="M52" s="39">
        <f t="shared" si="4"/>
        <v>0</v>
      </c>
      <c r="N52" s="40">
        <f t="shared" si="5"/>
        <v>0</v>
      </c>
    </row>
    <row r="53" spans="1:14" s="17" customFormat="1" ht="34.5" customHeight="1" x14ac:dyDescent="0.15">
      <c r="A53" s="41" t="s">
        <v>68</v>
      </c>
      <c r="B53" s="136" t="s">
        <v>535</v>
      </c>
      <c r="C53" s="122">
        <v>1200</v>
      </c>
      <c r="D53" s="123" t="s">
        <v>516</v>
      </c>
      <c r="E53" s="41"/>
      <c r="F53" s="42"/>
      <c r="G53" s="43"/>
      <c r="H53" s="43"/>
      <c r="I53" s="44"/>
      <c r="J53" s="38"/>
      <c r="K53" s="37"/>
      <c r="L53" s="38">
        <f t="shared" si="3"/>
        <v>0</v>
      </c>
      <c r="M53" s="39">
        <f t="shared" si="4"/>
        <v>0</v>
      </c>
      <c r="N53" s="40">
        <f t="shared" si="5"/>
        <v>0</v>
      </c>
    </row>
    <row r="54" spans="1:14" s="17" customFormat="1" ht="34.5" customHeight="1" x14ac:dyDescent="0.15">
      <c r="A54" s="41" t="s">
        <v>69</v>
      </c>
      <c r="B54" s="136" t="s">
        <v>536</v>
      </c>
      <c r="C54" s="122">
        <v>1200</v>
      </c>
      <c r="D54" s="123" t="s">
        <v>244</v>
      </c>
      <c r="E54" s="41"/>
      <c r="F54" s="42"/>
      <c r="G54" s="43"/>
      <c r="H54" s="43"/>
      <c r="I54" s="44"/>
      <c r="J54" s="38"/>
      <c r="K54" s="37"/>
      <c r="L54" s="38">
        <f t="shared" si="3"/>
        <v>0</v>
      </c>
      <c r="M54" s="39">
        <f t="shared" si="4"/>
        <v>0</v>
      </c>
      <c r="N54" s="40">
        <f t="shared" si="5"/>
        <v>0</v>
      </c>
    </row>
    <row r="55" spans="1:14" s="17" customFormat="1" ht="34.5" customHeight="1" x14ac:dyDescent="0.15">
      <c r="A55" s="41" t="s">
        <v>70</v>
      </c>
      <c r="B55" s="136" t="s">
        <v>540</v>
      </c>
      <c r="C55" s="122">
        <v>780</v>
      </c>
      <c r="D55" s="123" t="s">
        <v>294</v>
      </c>
      <c r="E55" s="41"/>
      <c r="F55" s="42"/>
      <c r="G55" s="43"/>
      <c r="H55" s="43"/>
      <c r="I55" s="44"/>
      <c r="J55" s="38"/>
      <c r="K55" s="37"/>
      <c r="L55" s="38">
        <f t="shared" si="3"/>
        <v>0</v>
      </c>
      <c r="M55" s="39">
        <f t="shared" si="4"/>
        <v>0</v>
      </c>
      <c r="N55" s="40">
        <f t="shared" si="5"/>
        <v>0</v>
      </c>
    </row>
    <row r="56" spans="1:14" s="17" customFormat="1" ht="34.5" customHeight="1" x14ac:dyDescent="0.15">
      <c r="A56" s="41" t="s">
        <v>71</v>
      </c>
      <c r="B56" s="136" t="s">
        <v>538</v>
      </c>
      <c r="C56" s="122">
        <v>780</v>
      </c>
      <c r="D56" s="123" t="s">
        <v>516</v>
      </c>
      <c r="E56" s="41"/>
      <c r="F56" s="42"/>
      <c r="G56" s="43"/>
      <c r="H56" s="43"/>
      <c r="I56" s="44"/>
      <c r="J56" s="38"/>
      <c r="K56" s="37"/>
      <c r="L56" s="38">
        <f t="shared" si="3"/>
        <v>0</v>
      </c>
      <c r="M56" s="39">
        <f t="shared" si="4"/>
        <v>0</v>
      </c>
      <c r="N56" s="40">
        <f t="shared" si="5"/>
        <v>0</v>
      </c>
    </row>
    <row r="57" spans="1:14" s="17" customFormat="1" ht="34.5" customHeight="1" x14ac:dyDescent="0.15">
      <c r="A57" s="41" t="s">
        <v>72</v>
      </c>
      <c r="B57" s="136" t="s">
        <v>539</v>
      </c>
      <c r="C57" s="122">
        <v>780</v>
      </c>
      <c r="D57" s="123" t="s">
        <v>244</v>
      </c>
      <c r="E57" s="41"/>
      <c r="F57" s="42"/>
      <c r="G57" s="43"/>
      <c r="H57" s="43"/>
      <c r="I57" s="44"/>
      <c r="J57" s="38"/>
      <c r="K57" s="37"/>
      <c r="L57" s="38">
        <f t="shared" si="3"/>
        <v>0</v>
      </c>
      <c r="M57" s="39">
        <f t="shared" si="4"/>
        <v>0</v>
      </c>
      <c r="N57" s="40">
        <f t="shared" si="5"/>
        <v>0</v>
      </c>
    </row>
    <row r="58" spans="1:14" s="17" customFormat="1" ht="34.5" customHeight="1" x14ac:dyDescent="0.15">
      <c r="A58" s="41" t="s">
        <v>95</v>
      </c>
      <c r="B58" s="121" t="s">
        <v>543</v>
      </c>
      <c r="C58" s="122">
        <v>400</v>
      </c>
      <c r="D58" s="123" t="s">
        <v>294</v>
      </c>
      <c r="E58" s="41"/>
      <c r="F58" s="42"/>
      <c r="G58" s="43"/>
      <c r="H58" s="43"/>
      <c r="I58" s="44"/>
      <c r="J58" s="38"/>
      <c r="K58" s="37"/>
      <c r="L58" s="38">
        <f t="shared" si="3"/>
        <v>0</v>
      </c>
      <c r="M58" s="39">
        <f t="shared" si="4"/>
        <v>0</v>
      </c>
      <c r="N58" s="40">
        <f t="shared" si="5"/>
        <v>0</v>
      </c>
    </row>
    <row r="59" spans="1:14" s="17" customFormat="1" ht="34.5" customHeight="1" x14ac:dyDescent="0.15">
      <c r="A59" s="41" t="s">
        <v>96</v>
      </c>
      <c r="B59" s="121" t="s">
        <v>541</v>
      </c>
      <c r="C59" s="122">
        <v>400</v>
      </c>
      <c r="D59" s="123" t="s">
        <v>516</v>
      </c>
      <c r="E59" s="41"/>
      <c r="F59" s="42"/>
      <c r="G59" s="43"/>
      <c r="H59" s="43"/>
      <c r="I59" s="44"/>
      <c r="J59" s="38"/>
      <c r="K59" s="37"/>
      <c r="L59" s="38">
        <f t="shared" si="3"/>
        <v>0</v>
      </c>
      <c r="M59" s="39">
        <f t="shared" si="4"/>
        <v>0</v>
      </c>
      <c r="N59" s="40">
        <f t="shared" si="5"/>
        <v>0</v>
      </c>
    </row>
    <row r="60" spans="1:14" s="17" customFormat="1" ht="34.5" customHeight="1" x14ac:dyDescent="0.15">
      <c r="A60" s="41" t="s">
        <v>97</v>
      </c>
      <c r="B60" s="121" t="s">
        <v>542</v>
      </c>
      <c r="C60" s="122">
        <v>400</v>
      </c>
      <c r="D60" s="123" t="s">
        <v>244</v>
      </c>
      <c r="E60" s="41"/>
      <c r="F60" s="42"/>
      <c r="G60" s="43"/>
      <c r="H60" s="43"/>
      <c r="I60" s="44"/>
      <c r="J60" s="38"/>
      <c r="K60" s="37"/>
      <c r="L60" s="38">
        <f t="shared" si="3"/>
        <v>0</v>
      </c>
      <c r="M60" s="39">
        <f t="shared" si="4"/>
        <v>0</v>
      </c>
      <c r="N60" s="40">
        <f t="shared" si="5"/>
        <v>0</v>
      </c>
    </row>
    <row r="61" spans="1:14" s="17" customFormat="1" ht="34.5" customHeight="1" x14ac:dyDescent="0.15">
      <c r="A61" s="41" t="s">
        <v>98</v>
      </c>
      <c r="B61" s="136" t="s">
        <v>545</v>
      </c>
      <c r="C61" s="122">
        <v>1800</v>
      </c>
      <c r="D61" s="123" t="s">
        <v>244</v>
      </c>
      <c r="E61" s="41"/>
      <c r="F61" s="42"/>
      <c r="G61" s="43"/>
      <c r="H61" s="43"/>
      <c r="I61" s="44"/>
      <c r="J61" s="38"/>
      <c r="K61" s="37"/>
      <c r="L61" s="38">
        <f t="shared" si="3"/>
        <v>0</v>
      </c>
      <c r="M61" s="39">
        <f t="shared" si="4"/>
        <v>0</v>
      </c>
      <c r="N61" s="40">
        <f t="shared" si="5"/>
        <v>0</v>
      </c>
    </row>
    <row r="62" spans="1:14" s="17" customFormat="1" ht="34.5" customHeight="1" x14ac:dyDescent="0.15">
      <c r="A62" s="41" t="s">
        <v>99</v>
      </c>
      <c r="B62" s="121" t="s">
        <v>486</v>
      </c>
      <c r="C62" s="122">
        <v>4800</v>
      </c>
      <c r="D62" s="123" t="s">
        <v>513</v>
      </c>
      <c r="E62" s="41"/>
      <c r="F62" s="42"/>
      <c r="G62" s="43"/>
      <c r="H62" s="43"/>
      <c r="I62" s="44"/>
      <c r="J62" s="38"/>
      <c r="K62" s="37"/>
      <c r="L62" s="38">
        <f t="shared" si="3"/>
        <v>0</v>
      </c>
      <c r="M62" s="39">
        <f t="shared" si="4"/>
        <v>0</v>
      </c>
      <c r="N62" s="40">
        <f t="shared" si="5"/>
        <v>0</v>
      </c>
    </row>
    <row r="63" spans="1:14" s="17" customFormat="1" ht="34.5" customHeight="1" x14ac:dyDescent="0.15">
      <c r="A63" s="41" t="s">
        <v>100</v>
      </c>
      <c r="B63" s="121" t="s">
        <v>487</v>
      </c>
      <c r="C63" s="122">
        <v>1800</v>
      </c>
      <c r="D63" s="123" t="s">
        <v>513</v>
      </c>
      <c r="E63" s="41"/>
      <c r="F63" s="42"/>
      <c r="G63" s="43"/>
      <c r="H63" s="43"/>
      <c r="I63" s="44"/>
      <c r="J63" s="38"/>
      <c r="K63" s="37"/>
      <c r="L63" s="38">
        <f t="shared" si="3"/>
        <v>0</v>
      </c>
      <c r="M63" s="39">
        <f t="shared" si="4"/>
        <v>0</v>
      </c>
      <c r="N63" s="40">
        <f t="shared" si="5"/>
        <v>0</v>
      </c>
    </row>
    <row r="64" spans="1:14" s="17" customFormat="1" ht="34.5" customHeight="1" x14ac:dyDescent="0.15">
      <c r="A64" s="41" t="s">
        <v>101</v>
      </c>
      <c r="B64" s="121" t="s">
        <v>488</v>
      </c>
      <c r="C64" s="122">
        <v>1800</v>
      </c>
      <c r="D64" s="123" t="s">
        <v>513</v>
      </c>
      <c r="E64" s="41"/>
      <c r="F64" s="42"/>
      <c r="G64" s="43"/>
      <c r="H64" s="43"/>
      <c r="I64" s="44"/>
      <c r="J64" s="38"/>
      <c r="K64" s="37"/>
      <c r="L64" s="38">
        <f t="shared" si="3"/>
        <v>0</v>
      </c>
      <c r="M64" s="39">
        <f t="shared" si="4"/>
        <v>0</v>
      </c>
      <c r="N64" s="40">
        <f t="shared" si="5"/>
        <v>0</v>
      </c>
    </row>
    <row r="65" spans="1:14" s="17" customFormat="1" ht="34.5" customHeight="1" x14ac:dyDescent="0.15">
      <c r="A65" s="41" t="s">
        <v>102</v>
      </c>
      <c r="B65" s="121" t="s">
        <v>217</v>
      </c>
      <c r="C65" s="122">
        <v>40</v>
      </c>
      <c r="D65" s="123" t="s">
        <v>81</v>
      </c>
      <c r="E65" s="41"/>
      <c r="F65" s="42"/>
      <c r="G65" s="43"/>
      <c r="H65" s="43"/>
      <c r="I65" s="44"/>
      <c r="J65" s="38"/>
      <c r="K65" s="37"/>
      <c r="L65" s="38">
        <f t="shared" si="3"/>
        <v>0</v>
      </c>
      <c r="M65" s="39">
        <f t="shared" si="4"/>
        <v>0</v>
      </c>
      <c r="N65" s="40">
        <f t="shared" si="5"/>
        <v>0</v>
      </c>
    </row>
    <row r="66" spans="1:14" s="17" customFormat="1" ht="34.5" customHeight="1" x14ac:dyDescent="0.15">
      <c r="A66" s="41" t="s">
        <v>104</v>
      </c>
      <c r="B66" s="121" t="s">
        <v>489</v>
      </c>
      <c r="C66" s="122">
        <v>400</v>
      </c>
      <c r="D66" s="123" t="s">
        <v>94</v>
      </c>
      <c r="E66" s="41"/>
      <c r="F66" s="42"/>
      <c r="G66" s="43"/>
      <c r="H66" s="43"/>
      <c r="I66" s="44"/>
      <c r="J66" s="38"/>
      <c r="K66" s="37"/>
      <c r="L66" s="38">
        <f t="shared" si="3"/>
        <v>0</v>
      </c>
      <c r="M66" s="39">
        <f t="shared" si="4"/>
        <v>0</v>
      </c>
      <c r="N66" s="40">
        <f t="shared" si="5"/>
        <v>0</v>
      </c>
    </row>
    <row r="67" spans="1:14" s="17" customFormat="1" ht="34.5" customHeight="1" x14ac:dyDescent="0.15">
      <c r="A67" s="41" t="s">
        <v>105</v>
      </c>
      <c r="B67" s="121" t="s">
        <v>490</v>
      </c>
      <c r="C67" s="122">
        <v>4800</v>
      </c>
      <c r="D67" s="123" t="s">
        <v>244</v>
      </c>
      <c r="E67" s="41"/>
      <c r="F67" s="42"/>
      <c r="G67" s="43"/>
      <c r="H67" s="43"/>
      <c r="I67" s="44"/>
      <c r="J67" s="38"/>
      <c r="K67" s="37"/>
      <c r="L67" s="38">
        <f t="shared" si="3"/>
        <v>0</v>
      </c>
      <c r="M67" s="39">
        <f t="shared" si="4"/>
        <v>0</v>
      </c>
      <c r="N67" s="40">
        <f t="shared" si="5"/>
        <v>0</v>
      </c>
    </row>
    <row r="68" spans="1:14" s="17" customFormat="1" ht="34.5" customHeight="1" x14ac:dyDescent="0.15">
      <c r="A68" s="41" t="s">
        <v>106</v>
      </c>
      <c r="B68" s="121" t="s">
        <v>491</v>
      </c>
      <c r="C68" s="122">
        <v>1800</v>
      </c>
      <c r="D68" s="123" t="s">
        <v>512</v>
      </c>
      <c r="E68" s="41"/>
      <c r="F68" s="42"/>
      <c r="G68" s="43"/>
      <c r="H68" s="43"/>
      <c r="I68" s="44"/>
      <c r="J68" s="38"/>
      <c r="K68" s="37"/>
      <c r="L68" s="38">
        <f t="shared" si="3"/>
        <v>0</v>
      </c>
      <c r="M68" s="39">
        <f t="shared" si="4"/>
        <v>0</v>
      </c>
      <c r="N68" s="40">
        <f t="shared" si="5"/>
        <v>0</v>
      </c>
    </row>
    <row r="69" spans="1:14" s="17" customFormat="1" ht="34.5" customHeight="1" x14ac:dyDescent="0.15">
      <c r="A69" s="41" t="s">
        <v>107</v>
      </c>
      <c r="B69" s="121" t="s">
        <v>492</v>
      </c>
      <c r="C69" s="122">
        <v>3600</v>
      </c>
      <c r="D69" s="123" t="s">
        <v>244</v>
      </c>
      <c r="E69" s="41"/>
      <c r="F69" s="42"/>
      <c r="G69" s="43"/>
      <c r="H69" s="43"/>
      <c r="I69" s="44"/>
      <c r="J69" s="38"/>
      <c r="K69" s="37"/>
      <c r="L69" s="38">
        <f t="shared" si="3"/>
        <v>0</v>
      </c>
      <c r="M69" s="39">
        <f t="shared" si="4"/>
        <v>0</v>
      </c>
      <c r="N69" s="40">
        <f t="shared" si="5"/>
        <v>0</v>
      </c>
    </row>
    <row r="70" spans="1:14" s="17" customFormat="1" ht="34.5" customHeight="1" x14ac:dyDescent="0.15">
      <c r="A70" s="41" t="s">
        <v>108</v>
      </c>
      <c r="B70" s="136" t="s">
        <v>493</v>
      </c>
      <c r="C70" s="122">
        <v>1800</v>
      </c>
      <c r="D70" s="123" t="s">
        <v>244</v>
      </c>
      <c r="E70" s="41"/>
      <c r="F70" s="42"/>
      <c r="G70" s="43"/>
      <c r="H70" s="43"/>
      <c r="I70" s="44"/>
      <c r="J70" s="38"/>
      <c r="K70" s="37"/>
      <c r="L70" s="38">
        <f t="shared" si="3"/>
        <v>0</v>
      </c>
      <c r="M70" s="39">
        <f t="shared" si="4"/>
        <v>0</v>
      </c>
      <c r="N70" s="40">
        <f t="shared" si="5"/>
        <v>0</v>
      </c>
    </row>
    <row r="71" spans="1:14" s="17" customFormat="1" ht="34.5" customHeight="1" x14ac:dyDescent="0.15">
      <c r="A71" s="41" t="s">
        <v>109</v>
      </c>
      <c r="B71" s="121" t="s">
        <v>508</v>
      </c>
      <c r="C71" s="122">
        <v>4800</v>
      </c>
      <c r="D71" s="123" t="s">
        <v>509</v>
      </c>
      <c r="E71" s="41"/>
      <c r="F71" s="42"/>
      <c r="G71" s="43"/>
      <c r="H71" s="43"/>
      <c r="I71" s="44"/>
      <c r="J71" s="38"/>
      <c r="K71" s="37"/>
      <c r="L71" s="38">
        <f t="shared" si="3"/>
        <v>0</v>
      </c>
      <c r="M71" s="39">
        <f t="shared" si="4"/>
        <v>0</v>
      </c>
      <c r="N71" s="40">
        <f t="shared" si="5"/>
        <v>0</v>
      </c>
    </row>
    <row r="72" spans="1:14" s="17" customFormat="1" ht="34.5" customHeight="1" x14ac:dyDescent="0.15">
      <c r="A72" s="41" t="s">
        <v>110</v>
      </c>
      <c r="B72" s="121" t="s">
        <v>506</v>
      </c>
      <c r="C72" s="122">
        <v>1800</v>
      </c>
      <c r="D72" s="123" t="s">
        <v>507</v>
      </c>
      <c r="E72" s="41"/>
      <c r="F72" s="42"/>
      <c r="G72" s="43"/>
      <c r="H72" s="43"/>
      <c r="I72" s="44"/>
      <c r="J72" s="38"/>
      <c r="K72" s="37"/>
      <c r="L72" s="38">
        <f t="shared" si="3"/>
        <v>0</v>
      </c>
      <c r="M72" s="39">
        <f t="shared" si="4"/>
        <v>0</v>
      </c>
      <c r="N72" s="40">
        <f t="shared" si="5"/>
        <v>0</v>
      </c>
    </row>
    <row r="73" spans="1:14" s="17" customFormat="1" ht="34.5" customHeight="1" x14ac:dyDescent="0.15">
      <c r="A73" s="41" t="s">
        <v>111</v>
      </c>
      <c r="B73" s="121" t="s">
        <v>510</v>
      </c>
      <c r="C73" s="122">
        <v>480</v>
      </c>
      <c r="D73" s="123" t="s">
        <v>511</v>
      </c>
      <c r="E73" s="41"/>
      <c r="F73" s="42"/>
      <c r="G73" s="43"/>
      <c r="H73" s="43"/>
      <c r="I73" s="44"/>
      <c r="J73" s="38"/>
      <c r="K73" s="37"/>
      <c r="L73" s="38">
        <f t="shared" si="3"/>
        <v>0</v>
      </c>
      <c r="M73" s="39">
        <f t="shared" si="4"/>
        <v>0</v>
      </c>
      <c r="N73" s="40">
        <f t="shared" si="5"/>
        <v>0</v>
      </c>
    </row>
    <row r="74" spans="1:14" s="17" customFormat="1" ht="34.5" customHeight="1" x14ac:dyDescent="0.15">
      <c r="A74" s="41" t="s">
        <v>112</v>
      </c>
      <c r="B74" s="121" t="s">
        <v>494</v>
      </c>
      <c r="C74" s="122">
        <v>1200</v>
      </c>
      <c r="D74" s="123" t="s">
        <v>516</v>
      </c>
      <c r="E74" s="41"/>
      <c r="F74" s="42"/>
      <c r="G74" s="43"/>
      <c r="H74" s="43"/>
      <c r="I74" s="44"/>
      <c r="J74" s="38"/>
      <c r="K74" s="37"/>
      <c r="L74" s="38">
        <f t="shared" si="3"/>
        <v>0</v>
      </c>
      <c r="M74" s="39">
        <f t="shared" si="4"/>
        <v>0</v>
      </c>
      <c r="N74" s="40">
        <f t="shared" si="5"/>
        <v>0</v>
      </c>
    </row>
    <row r="75" spans="1:14" s="17" customFormat="1" ht="34.5" customHeight="1" x14ac:dyDescent="0.15">
      <c r="A75" s="41" t="s">
        <v>113</v>
      </c>
      <c r="B75" s="121" t="s">
        <v>495</v>
      </c>
      <c r="C75" s="122">
        <v>1200</v>
      </c>
      <c r="D75" s="123" t="s">
        <v>516</v>
      </c>
      <c r="E75" s="41"/>
      <c r="F75" s="42"/>
      <c r="G75" s="43"/>
      <c r="H75" s="43"/>
      <c r="I75" s="44"/>
      <c r="J75" s="38"/>
      <c r="K75" s="37"/>
      <c r="L75" s="38">
        <f t="shared" si="3"/>
        <v>0</v>
      </c>
      <c r="M75" s="39">
        <f t="shared" si="4"/>
        <v>0</v>
      </c>
      <c r="N75" s="40">
        <f t="shared" si="5"/>
        <v>0</v>
      </c>
    </row>
    <row r="76" spans="1:14" s="17" customFormat="1" ht="34.5" customHeight="1" x14ac:dyDescent="0.15">
      <c r="A76" s="41" t="s">
        <v>114</v>
      </c>
      <c r="B76" s="121" t="s">
        <v>496</v>
      </c>
      <c r="C76" s="122">
        <v>3600</v>
      </c>
      <c r="D76" s="123" t="s">
        <v>294</v>
      </c>
      <c r="E76" s="41"/>
      <c r="F76" s="42"/>
      <c r="G76" s="43"/>
      <c r="H76" s="43"/>
      <c r="I76" s="44"/>
      <c r="J76" s="38"/>
      <c r="K76" s="37"/>
      <c r="L76" s="38">
        <f t="shared" si="3"/>
        <v>0</v>
      </c>
      <c r="M76" s="39">
        <f t="shared" si="4"/>
        <v>0</v>
      </c>
      <c r="N76" s="40">
        <f t="shared" si="5"/>
        <v>0</v>
      </c>
    </row>
    <row r="77" spans="1:14" s="17" customFormat="1" ht="34.5" customHeight="1" x14ac:dyDescent="0.15">
      <c r="A77" s="41" t="s">
        <v>115</v>
      </c>
      <c r="B77" s="121" t="s">
        <v>544</v>
      </c>
      <c r="C77" s="122">
        <v>3600</v>
      </c>
      <c r="D77" s="123" t="s">
        <v>414</v>
      </c>
      <c r="E77" s="41"/>
      <c r="F77" s="42"/>
      <c r="G77" s="43"/>
      <c r="H77" s="43"/>
      <c r="I77" s="44"/>
      <c r="J77" s="38"/>
      <c r="K77" s="37"/>
      <c r="L77" s="38">
        <f t="shared" si="3"/>
        <v>0</v>
      </c>
      <c r="M77" s="39">
        <f t="shared" si="4"/>
        <v>0</v>
      </c>
      <c r="N77" s="40">
        <f t="shared" si="5"/>
        <v>0</v>
      </c>
    </row>
    <row r="78" spans="1:14" s="17" customFormat="1" ht="34.5" customHeight="1" x14ac:dyDescent="0.15">
      <c r="A78" s="41" t="s">
        <v>116</v>
      </c>
      <c r="B78" s="121" t="s">
        <v>547</v>
      </c>
      <c r="C78" s="122">
        <v>600</v>
      </c>
      <c r="D78" s="123" t="s">
        <v>294</v>
      </c>
      <c r="E78" s="41"/>
      <c r="F78" s="42"/>
      <c r="G78" s="43"/>
      <c r="H78" s="43"/>
      <c r="I78" s="44"/>
      <c r="J78" s="38"/>
      <c r="K78" s="37"/>
      <c r="L78" s="38">
        <f t="shared" si="3"/>
        <v>0</v>
      </c>
      <c r="M78" s="39">
        <f t="shared" si="4"/>
        <v>0</v>
      </c>
      <c r="N78" s="40">
        <f t="shared" si="5"/>
        <v>0</v>
      </c>
    </row>
    <row r="79" spans="1:14" s="17" customFormat="1" ht="34.5" customHeight="1" x14ac:dyDescent="0.15">
      <c r="A79" s="41" t="s">
        <v>117</v>
      </c>
      <c r="B79" s="121" t="s">
        <v>497</v>
      </c>
      <c r="C79" s="122">
        <v>600</v>
      </c>
      <c r="D79" s="123" t="s">
        <v>516</v>
      </c>
      <c r="E79" s="41"/>
      <c r="F79" s="42"/>
      <c r="G79" s="43"/>
      <c r="H79" s="43"/>
      <c r="I79" s="44"/>
      <c r="J79" s="38"/>
      <c r="K79" s="37"/>
      <c r="L79" s="38">
        <f t="shared" si="3"/>
        <v>0</v>
      </c>
      <c r="M79" s="39">
        <f t="shared" si="4"/>
        <v>0</v>
      </c>
      <c r="N79" s="40">
        <f t="shared" si="5"/>
        <v>0</v>
      </c>
    </row>
    <row r="80" spans="1:14" s="17" customFormat="1" ht="34.5" customHeight="1" x14ac:dyDescent="0.15">
      <c r="A80" s="41" t="s">
        <v>118</v>
      </c>
      <c r="B80" s="121" t="s">
        <v>546</v>
      </c>
      <c r="C80" s="122">
        <v>600</v>
      </c>
      <c r="D80" s="123" t="s">
        <v>244</v>
      </c>
      <c r="E80" s="41"/>
      <c r="F80" s="42"/>
      <c r="G80" s="43"/>
      <c r="H80" s="43"/>
      <c r="I80" s="44"/>
      <c r="J80" s="38"/>
      <c r="K80" s="37"/>
      <c r="L80" s="38">
        <f t="shared" ref="L80:L111" si="6">J80*K80</f>
        <v>0</v>
      </c>
      <c r="M80" s="39">
        <f t="shared" ref="M80:M111" si="7">J80+L80</f>
        <v>0</v>
      </c>
      <c r="N80" s="40">
        <f t="shared" ref="N80:N111" si="8">$C80*M80</f>
        <v>0</v>
      </c>
    </row>
    <row r="81" spans="1:14" s="17" customFormat="1" ht="34.5" customHeight="1" x14ac:dyDescent="0.15">
      <c r="A81" s="41" t="s">
        <v>119</v>
      </c>
      <c r="B81" s="121" t="s">
        <v>548</v>
      </c>
      <c r="C81" s="122">
        <v>1600</v>
      </c>
      <c r="D81" s="123" t="s">
        <v>294</v>
      </c>
      <c r="E81" s="41"/>
      <c r="F81" s="42"/>
      <c r="G81" s="43"/>
      <c r="H81" s="43"/>
      <c r="I81" s="44"/>
      <c r="J81" s="38"/>
      <c r="K81" s="37"/>
      <c r="L81" s="38">
        <f t="shared" si="6"/>
        <v>0</v>
      </c>
      <c r="M81" s="39">
        <f t="shared" si="7"/>
        <v>0</v>
      </c>
      <c r="N81" s="40">
        <f t="shared" si="8"/>
        <v>0</v>
      </c>
    </row>
    <row r="82" spans="1:14" s="17" customFormat="1" ht="34.5" customHeight="1" x14ac:dyDescent="0.15">
      <c r="A82" s="41" t="s">
        <v>120</v>
      </c>
      <c r="B82" s="121" t="s">
        <v>549</v>
      </c>
      <c r="C82" s="122">
        <v>1600</v>
      </c>
      <c r="D82" s="123" t="s">
        <v>513</v>
      </c>
      <c r="E82" s="41"/>
      <c r="F82" s="42"/>
      <c r="G82" s="43"/>
      <c r="H82" s="43"/>
      <c r="I82" s="44"/>
      <c r="J82" s="38"/>
      <c r="K82" s="37"/>
      <c r="L82" s="38">
        <f t="shared" si="6"/>
        <v>0</v>
      </c>
      <c r="M82" s="39">
        <f t="shared" si="7"/>
        <v>0</v>
      </c>
      <c r="N82" s="40">
        <f t="shared" si="8"/>
        <v>0</v>
      </c>
    </row>
    <row r="83" spans="1:14" s="17" customFormat="1" ht="34.5" customHeight="1" x14ac:dyDescent="0.15">
      <c r="A83" s="41" t="s">
        <v>126</v>
      </c>
      <c r="B83" s="121" t="s">
        <v>498</v>
      </c>
      <c r="C83" s="122">
        <v>400</v>
      </c>
      <c r="D83" s="123" t="s">
        <v>516</v>
      </c>
      <c r="E83" s="41"/>
      <c r="F83" s="42"/>
      <c r="G83" s="43"/>
      <c r="H83" s="43"/>
      <c r="I83" s="44"/>
      <c r="J83" s="38"/>
      <c r="K83" s="37"/>
      <c r="L83" s="38">
        <f t="shared" si="6"/>
        <v>0</v>
      </c>
      <c r="M83" s="39">
        <f t="shared" si="7"/>
        <v>0</v>
      </c>
      <c r="N83" s="40">
        <f t="shared" si="8"/>
        <v>0</v>
      </c>
    </row>
    <row r="84" spans="1:14" s="17" customFormat="1" ht="34.5" customHeight="1" x14ac:dyDescent="0.15">
      <c r="A84" s="41" t="s">
        <v>127</v>
      </c>
      <c r="B84" s="121" t="s">
        <v>499</v>
      </c>
      <c r="C84" s="122">
        <v>800</v>
      </c>
      <c r="D84" s="123" t="s">
        <v>244</v>
      </c>
      <c r="E84" s="41"/>
      <c r="F84" s="42"/>
      <c r="G84" s="43"/>
      <c r="H84" s="43"/>
      <c r="I84" s="44"/>
      <c r="J84" s="38"/>
      <c r="K84" s="37"/>
      <c r="L84" s="38">
        <f t="shared" si="6"/>
        <v>0</v>
      </c>
      <c r="M84" s="39">
        <f t="shared" si="7"/>
        <v>0</v>
      </c>
      <c r="N84" s="40">
        <f t="shared" si="8"/>
        <v>0</v>
      </c>
    </row>
    <row r="85" spans="1:14" s="17" customFormat="1" ht="34.5" customHeight="1" x14ac:dyDescent="0.15">
      <c r="A85" s="41" t="s">
        <v>128</v>
      </c>
      <c r="B85" s="121" t="s">
        <v>551</v>
      </c>
      <c r="C85" s="122">
        <v>800</v>
      </c>
      <c r="D85" s="123" t="s">
        <v>244</v>
      </c>
      <c r="E85" s="41"/>
      <c r="F85" s="42"/>
      <c r="G85" s="43"/>
      <c r="H85" s="43"/>
      <c r="I85" s="44"/>
      <c r="J85" s="38"/>
      <c r="K85" s="37"/>
      <c r="L85" s="38">
        <f t="shared" si="6"/>
        <v>0</v>
      </c>
      <c r="M85" s="39">
        <f t="shared" si="7"/>
        <v>0</v>
      </c>
      <c r="N85" s="40">
        <f t="shared" si="8"/>
        <v>0</v>
      </c>
    </row>
    <row r="86" spans="1:14" s="17" customFormat="1" ht="34.5" customHeight="1" x14ac:dyDescent="0.15">
      <c r="A86" s="41" t="s">
        <v>129</v>
      </c>
      <c r="B86" s="121" t="s">
        <v>500</v>
      </c>
      <c r="C86" s="122">
        <v>1800</v>
      </c>
      <c r="D86" s="123" t="s">
        <v>414</v>
      </c>
      <c r="E86" s="41"/>
      <c r="F86" s="42"/>
      <c r="G86" s="43"/>
      <c r="H86" s="43"/>
      <c r="I86" s="44"/>
      <c r="J86" s="38"/>
      <c r="K86" s="37"/>
      <c r="L86" s="38">
        <f t="shared" si="6"/>
        <v>0</v>
      </c>
      <c r="M86" s="39">
        <f t="shared" si="7"/>
        <v>0</v>
      </c>
      <c r="N86" s="40">
        <f t="shared" si="8"/>
        <v>0</v>
      </c>
    </row>
    <row r="87" spans="1:14" s="17" customFormat="1" ht="34.5" customHeight="1" x14ac:dyDescent="0.15">
      <c r="A87" s="41" t="s">
        <v>130</v>
      </c>
      <c r="B87" s="121" t="s">
        <v>501</v>
      </c>
      <c r="C87" s="122">
        <v>400</v>
      </c>
      <c r="D87" s="123" t="s">
        <v>294</v>
      </c>
      <c r="E87" s="41"/>
      <c r="F87" s="42"/>
      <c r="G87" s="43"/>
      <c r="H87" s="43"/>
      <c r="I87" s="44"/>
      <c r="J87" s="38"/>
      <c r="K87" s="37"/>
      <c r="L87" s="38">
        <f t="shared" si="6"/>
        <v>0</v>
      </c>
      <c r="M87" s="39">
        <f t="shared" si="7"/>
        <v>0</v>
      </c>
      <c r="N87" s="40">
        <f t="shared" si="8"/>
        <v>0</v>
      </c>
    </row>
    <row r="88" spans="1:14" s="17" customFormat="1" ht="34.5" customHeight="1" x14ac:dyDescent="0.15">
      <c r="A88" s="41" t="s">
        <v>131</v>
      </c>
      <c r="B88" s="121" t="s">
        <v>502</v>
      </c>
      <c r="C88" s="122">
        <v>400</v>
      </c>
      <c r="D88" s="123" t="s">
        <v>513</v>
      </c>
      <c r="E88" s="41"/>
      <c r="F88" s="42"/>
      <c r="G88" s="43"/>
      <c r="H88" s="43"/>
      <c r="I88" s="44"/>
      <c r="J88" s="38"/>
      <c r="K88" s="37"/>
      <c r="L88" s="38">
        <f t="shared" si="6"/>
        <v>0</v>
      </c>
      <c r="M88" s="39">
        <f t="shared" si="7"/>
        <v>0</v>
      </c>
      <c r="N88" s="40">
        <f t="shared" si="8"/>
        <v>0</v>
      </c>
    </row>
    <row r="89" spans="1:14" s="17" customFormat="1" ht="34.5" customHeight="1" x14ac:dyDescent="0.15">
      <c r="A89" s="41" t="s">
        <v>132</v>
      </c>
      <c r="B89" s="121" t="s">
        <v>503</v>
      </c>
      <c r="C89" s="122">
        <v>1800</v>
      </c>
      <c r="D89" s="123" t="s">
        <v>514</v>
      </c>
      <c r="E89" s="41"/>
      <c r="F89" s="42"/>
      <c r="G89" s="43"/>
      <c r="H89" s="43"/>
      <c r="I89" s="44"/>
      <c r="J89" s="38"/>
      <c r="K89" s="37"/>
      <c r="L89" s="38">
        <f t="shared" si="6"/>
        <v>0</v>
      </c>
      <c r="M89" s="39">
        <f t="shared" si="7"/>
        <v>0</v>
      </c>
      <c r="N89" s="40">
        <f t="shared" si="8"/>
        <v>0</v>
      </c>
    </row>
    <row r="90" spans="1:14" s="17" customFormat="1" ht="34.5" customHeight="1" x14ac:dyDescent="0.15">
      <c r="A90" s="41" t="s">
        <v>133</v>
      </c>
      <c r="B90" s="121" t="s">
        <v>550</v>
      </c>
      <c r="C90" s="122">
        <v>40</v>
      </c>
      <c r="D90" s="123" t="s">
        <v>514</v>
      </c>
      <c r="E90" s="41"/>
      <c r="F90" s="42"/>
      <c r="G90" s="43"/>
      <c r="H90" s="43"/>
      <c r="I90" s="44"/>
      <c r="J90" s="38"/>
      <c r="K90" s="37"/>
      <c r="L90" s="38">
        <f t="shared" si="6"/>
        <v>0</v>
      </c>
      <c r="M90" s="39">
        <f t="shared" si="7"/>
        <v>0</v>
      </c>
      <c r="N90" s="40">
        <f t="shared" si="8"/>
        <v>0</v>
      </c>
    </row>
    <row r="91" spans="1:14" s="17" customFormat="1" ht="34.5" customHeight="1" x14ac:dyDescent="0.15">
      <c r="A91" s="41" t="s">
        <v>134</v>
      </c>
      <c r="B91" s="121" t="s">
        <v>504</v>
      </c>
      <c r="C91" s="122">
        <v>1800</v>
      </c>
      <c r="D91" s="123" t="s">
        <v>244</v>
      </c>
      <c r="E91" s="41"/>
      <c r="F91" s="42"/>
      <c r="G91" s="43"/>
      <c r="H91" s="43"/>
      <c r="I91" s="44"/>
      <c r="J91" s="38"/>
      <c r="K91" s="37"/>
      <c r="L91" s="38">
        <f t="shared" si="6"/>
        <v>0</v>
      </c>
      <c r="M91" s="39">
        <f t="shared" si="7"/>
        <v>0</v>
      </c>
      <c r="N91" s="40">
        <f t="shared" si="8"/>
        <v>0</v>
      </c>
    </row>
    <row r="92" spans="1:14" s="17" customFormat="1" ht="34.5" customHeight="1" thickBot="1" x14ac:dyDescent="0.2">
      <c r="A92" s="19" t="s">
        <v>135</v>
      </c>
      <c r="B92" s="312" t="s">
        <v>505</v>
      </c>
      <c r="C92" s="125">
        <v>800</v>
      </c>
      <c r="D92" s="154" t="s">
        <v>294</v>
      </c>
      <c r="E92" s="19"/>
      <c r="F92" s="151"/>
      <c r="G92" s="47"/>
      <c r="H92" s="47"/>
      <c r="I92" s="48"/>
      <c r="J92" s="49"/>
      <c r="K92" s="50"/>
      <c r="L92" s="49">
        <f t="shared" si="6"/>
        <v>0</v>
      </c>
      <c r="M92" s="51">
        <f t="shared" si="7"/>
        <v>0</v>
      </c>
      <c r="N92" s="52">
        <f t="shared" si="8"/>
        <v>0</v>
      </c>
    </row>
    <row r="93" spans="1:14" ht="23.25" customHeight="1" thickBot="1" x14ac:dyDescent="0.25">
      <c r="A93" s="189" t="s">
        <v>123</v>
      </c>
      <c r="B93" s="190"/>
      <c r="C93" s="190"/>
      <c r="D93" s="190"/>
      <c r="E93" s="53"/>
      <c r="F93" s="54"/>
      <c r="G93" s="55"/>
      <c r="H93" s="54"/>
      <c r="I93" s="56"/>
      <c r="J93" s="80">
        <f>SUM(J16:J92)</f>
        <v>0</v>
      </c>
      <c r="K93" s="57"/>
      <c r="L93" s="54"/>
      <c r="M93" s="54"/>
      <c r="N93" s="138">
        <f>SUM(N16:N92)</f>
        <v>0</v>
      </c>
    </row>
    <row r="94" spans="1:14" s="17" customFormat="1" ht="16.5" customHeight="1" x14ac:dyDescent="0.15">
      <c r="A94" s="62"/>
      <c r="B94" s="62"/>
      <c r="C94" s="46"/>
      <c r="D94" s="7"/>
      <c r="E94" s="62"/>
      <c r="F94" s="62"/>
      <c r="G94" s="62"/>
      <c r="H94" s="62"/>
      <c r="I94" s="62"/>
      <c r="J94" s="62"/>
      <c r="K94" s="62"/>
      <c r="L94" s="62"/>
      <c r="M94" s="62"/>
      <c r="N94" s="62"/>
    </row>
    <row r="95" spans="1:14" s="17" customFormat="1" ht="19.5" customHeight="1" x14ac:dyDescent="0.15">
      <c r="A95" s="13" t="s">
        <v>21</v>
      </c>
      <c r="B95" s="13"/>
      <c r="C95" s="12"/>
      <c r="D95" s="14"/>
      <c r="E95" s="13"/>
      <c r="G95" s="7"/>
      <c r="H95" s="7" t="s">
        <v>22</v>
      </c>
      <c r="I95" s="191" t="s">
        <v>23</v>
      </c>
      <c r="J95" s="191"/>
      <c r="K95" s="191"/>
      <c r="L95" s="191"/>
      <c r="M95" s="192"/>
      <c r="N95" s="192"/>
    </row>
  </sheetData>
  <sortState ref="A16:N92">
    <sortCondition ref="B16:B92"/>
  </sortState>
  <mergeCells count="28">
    <mergeCell ref="E15:F15"/>
    <mergeCell ref="A93:D93"/>
    <mergeCell ref="I95:L95"/>
    <mergeCell ref="M95:N9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4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552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1010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147">
        <v>6</v>
      </c>
      <c r="H15" s="26">
        <v>7</v>
      </c>
      <c r="I15" s="27">
        <v>8</v>
      </c>
      <c r="J15" s="28">
        <v>9</v>
      </c>
      <c r="K15" s="147">
        <v>10</v>
      </c>
      <c r="L15" s="147">
        <v>11</v>
      </c>
      <c r="M15" s="28">
        <v>12</v>
      </c>
      <c r="N15" s="29">
        <v>13</v>
      </c>
    </row>
    <row r="16" spans="1:14" s="17" customFormat="1" ht="34.5" customHeight="1" x14ac:dyDescent="0.15">
      <c r="A16" s="152" t="s">
        <v>24</v>
      </c>
      <c r="B16" s="59" t="s">
        <v>553</v>
      </c>
      <c r="C16" s="30">
        <v>20</v>
      </c>
      <c r="D16" s="153" t="s">
        <v>565</v>
      </c>
      <c r="E16" s="152"/>
      <c r="F16" s="150"/>
      <c r="G16" s="31"/>
      <c r="H16" s="31"/>
      <c r="I16" s="32"/>
      <c r="J16" s="33"/>
      <c r="K16" s="34"/>
      <c r="L16" s="33">
        <f t="shared" ref="L16:L26" si="0">J16*K16</f>
        <v>0</v>
      </c>
      <c r="M16" s="35">
        <f t="shared" ref="M16:M26" si="1">J16+L16</f>
        <v>0</v>
      </c>
      <c r="N16" s="36">
        <f t="shared" ref="N16:N26" si="2">$C16*M16</f>
        <v>0</v>
      </c>
    </row>
    <row r="17" spans="1:14" s="17" customFormat="1" ht="34.5" customHeight="1" x14ac:dyDescent="0.15">
      <c r="A17" s="41" t="s">
        <v>25</v>
      </c>
      <c r="B17" s="121" t="s">
        <v>554</v>
      </c>
      <c r="C17" s="122">
        <v>80</v>
      </c>
      <c r="D17" s="123" t="s">
        <v>81</v>
      </c>
      <c r="E17" s="41"/>
      <c r="F17" s="42"/>
      <c r="G17" s="43"/>
      <c r="H17" s="43"/>
      <c r="I17" s="44"/>
      <c r="J17" s="38"/>
      <c r="K17" s="37"/>
      <c r="L17" s="38">
        <f t="shared" si="0"/>
        <v>0</v>
      </c>
      <c r="M17" s="39">
        <f t="shared" si="1"/>
        <v>0</v>
      </c>
      <c r="N17" s="40">
        <f t="shared" si="2"/>
        <v>0</v>
      </c>
    </row>
    <row r="18" spans="1:14" s="17" customFormat="1" ht="34.5" customHeight="1" x14ac:dyDescent="0.15">
      <c r="A18" s="41" t="s">
        <v>26</v>
      </c>
      <c r="B18" s="121" t="s">
        <v>555</v>
      </c>
      <c r="C18" s="122">
        <v>40</v>
      </c>
      <c r="D18" s="123" t="s">
        <v>81</v>
      </c>
      <c r="E18" s="41"/>
      <c r="F18" s="42"/>
      <c r="G18" s="43"/>
      <c r="H18" s="43"/>
      <c r="I18" s="44"/>
      <c r="J18" s="38"/>
      <c r="K18" s="37"/>
      <c r="L18" s="38">
        <f t="shared" si="0"/>
        <v>0</v>
      </c>
      <c r="M18" s="39">
        <f t="shared" si="1"/>
        <v>0</v>
      </c>
      <c r="N18" s="40">
        <f t="shared" si="2"/>
        <v>0</v>
      </c>
    </row>
    <row r="19" spans="1:14" s="17" customFormat="1" ht="34.5" customHeight="1" x14ac:dyDescent="0.15">
      <c r="A19" s="41" t="s">
        <v>27</v>
      </c>
      <c r="B19" s="121" t="s">
        <v>556</v>
      </c>
      <c r="C19" s="122">
        <v>40</v>
      </c>
      <c r="D19" s="123" t="s">
        <v>81</v>
      </c>
      <c r="E19" s="41"/>
      <c r="F19" s="42"/>
      <c r="G19" s="43"/>
      <c r="H19" s="43"/>
      <c r="I19" s="44"/>
      <c r="J19" s="38"/>
      <c r="K19" s="37"/>
      <c r="L19" s="38">
        <f t="shared" si="0"/>
        <v>0</v>
      </c>
      <c r="M19" s="39">
        <f t="shared" si="1"/>
        <v>0</v>
      </c>
      <c r="N19" s="40">
        <f t="shared" si="2"/>
        <v>0</v>
      </c>
    </row>
    <row r="20" spans="1:14" s="17" customFormat="1" ht="34.5" customHeight="1" x14ac:dyDescent="0.15">
      <c r="A20" s="41" t="s">
        <v>28</v>
      </c>
      <c r="B20" s="121" t="s">
        <v>557</v>
      </c>
      <c r="C20" s="122">
        <v>40</v>
      </c>
      <c r="D20" s="123" t="s">
        <v>81</v>
      </c>
      <c r="E20" s="41"/>
      <c r="F20" s="42"/>
      <c r="G20" s="43"/>
      <c r="H20" s="43"/>
      <c r="I20" s="44"/>
      <c r="J20" s="38"/>
      <c r="K20" s="37"/>
      <c r="L20" s="38">
        <f t="shared" si="0"/>
        <v>0</v>
      </c>
      <c r="M20" s="39">
        <f t="shared" si="1"/>
        <v>0</v>
      </c>
      <c r="N20" s="40">
        <f t="shared" si="2"/>
        <v>0</v>
      </c>
    </row>
    <row r="21" spans="1:14" s="17" customFormat="1" ht="34.5" customHeight="1" x14ac:dyDescent="0.15">
      <c r="A21" s="41" t="s">
        <v>29</v>
      </c>
      <c r="B21" s="121" t="s">
        <v>558</v>
      </c>
      <c r="C21" s="122">
        <v>40</v>
      </c>
      <c r="D21" s="123" t="s">
        <v>81</v>
      </c>
      <c r="E21" s="41"/>
      <c r="F21" s="42"/>
      <c r="G21" s="43"/>
      <c r="H21" s="43"/>
      <c r="I21" s="44"/>
      <c r="J21" s="38"/>
      <c r="K21" s="37"/>
      <c r="L21" s="38">
        <f t="shared" si="0"/>
        <v>0</v>
      </c>
      <c r="M21" s="39">
        <f t="shared" si="1"/>
        <v>0</v>
      </c>
      <c r="N21" s="40">
        <f t="shared" si="2"/>
        <v>0</v>
      </c>
    </row>
    <row r="22" spans="1:14" s="17" customFormat="1" ht="34.5" customHeight="1" x14ac:dyDescent="0.15">
      <c r="A22" s="41" t="s">
        <v>30</v>
      </c>
      <c r="B22" s="121" t="s">
        <v>559</v>
      </c>
      <c r="C22" s="122">
        <v>80</v>
      </c>
      <c r="D22" s="123" t="s">
        <v>81</v>
      </c>
      <c r="E22" s="41"/>
      <c r="F22" s="42"/>
      <c r="G22" s="43"/>
      <c r="H22" s="43"/>
      <c r="I22" s="44"/>
      <c r="J22" s="38"/>
      <c r="K22" s="37"/>
      <c r="L22" s="38">
        <f t="shared" si="0"/>
        <v>0</v>
      </c>
      <c r="M22" s="39">
        <f t="shared" si="1"/>
        <v>0</v>
      </c>
      <c r="N22" s="40">
        <f t="shared" si="2"/>
        <v>0</v>
      </c>
    </row>
    <row r="23" spans="1:14" s="17" customFormat="1" ht="34.5" customHeight="1" x14ac:dyDescent="0.15">
      <c r="A23" s="41" t="s">
        <v>31</v>
      </c>
      <c r="B23" s="121" t="s">
        <v>560</v>
      </c>
      <c r="C23" s="122">
        <v>20</v>
      </c>
      <c r="D23" s="123" t="s">
        <v>81</v>
      </c>
      <c r="E23" s="41"/>
      <c r="F23" s="42"/>
      <c r="G23" s="43"/>
      <c r="H23" s="43"/>
      <c r="I23" s="44"/>
      <c r="J23" s="38"/>
      <c r="K23" s="37"/>
      <c r="L23" s="38">
        <f t="shared" si="0"/>
        <v>0</v>
      </c>
      <c r="M23" s="39">
        <f t="shared" si="1"/>
        <v>0</v>
      </c>
      <c r="N23" s="40">
        <f t="shared" si="2"/>
        <v>0</v>
      </c>
    </row>
    <row r="24" spans="1:14" s="17" customFormat="1" ht="34.5" customHeight="1" x14ac:dyDescent="0.15">
      <c r="A24" s="41" t="s">
        <v>32</v>
      </c>
      <c r="B24" s="127" t="s">
        <v>561</v>
      </c>
      <c r="C24" s="128">
        <v>120</v>
      </c>
      <c r="D24" s="123" t="s">
        <v>81</v>
      </c>
      <c r="E24" s="41"/>
      <c r="F24" s="42"/>
      <c r="G24" s="43"/>
      <c r="H24" s="43"/>
      <c r="I24" s="44"/>
      <c r="J24" s="38"/>
      <c r="K24" s="37"/>
      <c r="L24" s="38">
        <f t="shared" si="0"/>
        <v>0</v>
      </c>
      <c r="M24" s="39">
        <f t="shared" si="1"/>
        <v>0</v>
      </c>
      <c r="N24" s="40">
        <f t="shared" si="2"/>
        <v>0</v>
      </c>
    </row>
    <row r="25" spans="1:14" s="17" customFormat="1" ht="34.5" customHeight="1" x14ac:dyDescent="0.15">
      <c r="A25" s="41" t="s">
        <v>33</v>
      </c>
      <c r="B25" s="127" t="s">
        <v>562</v>
      </c>
      <c r="C25" s="128">
        <v>40</v>
      </c>
      <c r="D25" s="123" t="s">
        <v>91</v>
      </c>
      <c r="E25" s="41"/>
      <c r="F25" s="42"/>
      <c r="G25" s="43"/>
      <c r="H25" s="43"/>
      <c r="I25" s="44"/>
      <c r="J25" s="38"/>
      <c r="K25" s="37"/>
      <c r="L25" s="38">
        <f t="shared" si="0"/>
        <v>0</v>
      </c>
      <c r="M25" s="39">
        <f t="shared" si="1"/>
        <v>0</v>
      </c>
      <c r="N25" s="40">
        <f t="shared" si="2"/>
        <v>0</v>
      </c>
    </row>
    <row r="26" spans="1:14" s="17" customFormat="1" ht="34.5" customHeight="1" thickBot="1" x14ac:dyDescent="0.2">
      <c r="A26" s="19" t="s">
        <v>34</v>
      </c>
      <c r="B26" s="124" t="s">
        <v>563</v>
      </c>
      <c r="C26" s="125">
        <v>40</v>
      </c>
      <c r="D26" s="154" t="s">
        <v>564</v>
      </c>
      <c r="E26" s="19"/>
      <c r="F26" s="151"/>
      <c r="G26" s="47"/>
      <c r="H26" s="47"/>
      <c r="I26" s="48"/>
      <c r="J26" s="49"/>
      <c r="K26" s="50"/>
      <c r="L26" s="49">
        <f t="shared" si="0"/>
        <v>0</v>
      </c>
      <c r="M26" s="51">
        <f t="shared" si="1"/>
        <v>0</v>
      </c>
      <c r="N26" s="52">
        <f t="shared" si="2"/>
        <v>0</v>
      </c>
    </row>
    <row r="27" spans="1:14" ht="23.25" customHeight="1" thickBot="1" x14ac:dyDescent="0.25">
      <c r="A27" s="189" t="s">
        <v>73</v>
      </c>
      <c r="B27" s="190"/>
      <c r="C27" s="190"/>
      <c r="D27" s="190"/>
      <c r="E27" s="53"/>
      <c r="F27" s="54"/>
      <c r="G27" s="55"/>
      <c r="H27" s="54"/>
      <c r="I27" s="56"/>
      <c r="J27" s="80">
        <f>SUM(J16:J26)</f>
        <v>0</v>
      </c>
      <c r="K27" s="57"/>
      <c r="L27" s="54"/>
      <c r="M27" s="54"/>
      <c r="N27" s="138">
        <f>SUM(N16:N26)</f>
        <v>0</v>
      </c>
    </row>
    <row r="28" spans="1:14" s="17" customFormat="1" ht="16.5" customHeight="1" x14ac:dyDescent="0.15">
      <c r="A28" s="148"/>
      <c r="B28" s="148"/>
      <c r="C28" s="46"/>
      <c r="D28" s="7"/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14" s="17" customFormat="1" ht="19.5" customHeight="1" x14ac:dyDescent="0.15">
      <c r="A29" s="13" t="s">
        <v>21</v>
      </c>
      <c r="B29" s="13"/>
      <c r="C29" s="12"/>
      <c r="D29" s="14"/>
      <c r="E29" s="13"/>
      <c r="G29" s="7"/>
      <c r="H29" s="7" t="s">
        <v>22</v>
      </c>
      <c r="I29" s="191" t="s">
        <v>23</v>
      </c>
      <c r="J29" s="191"/>
      <c r="K29" s="191"/>
      <c r="L29" s="191"/>
      <c r="M29" s="192"/>
      <c r="N29" s="192"/>
    </row>
  </sheetData>
  <sortState ref="A16:N26">
    <sortCondition ref="B16:B26"/>
  </sortState>
  <mergeCells count="28">
    <mergeCell ref="E13:F13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N10"/>
    <mergeCell ref="A11:N11"/>
    <mergeCell ref="M13:M14"/>
    <mergeCell ref="N13:N14"/>
    <mergeCell ref="E15:F15"/>
    <mergeCell ref="A27:D27"/>
    <mergeCell ref="I29:L29"/>
    <mergeCell ref="M29:N29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4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566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1010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147">
        <v>6</v>
      </c>
      <c r="H15" s="26">
        <v>7</v>
      </c>
      <c r="I15" s="27">
        <v>8</v>
      </c>
      <c r="J15" s="28">
        <v>9</v>
      </c>
      <c r="K15" s="147">
        <v>10</v>
      </c>
      <c r="L15" s="147">
        <v>11</v>
      </c>
      <c r="M15" s="28">
        <v>12</v>
      </c>
      <c r="N15" s="29">
        <v>13</v>
      </c>
    </row>
    <row r="16" spans="1:14" s="17" customFormat="1" ht="34.5" customHeight="1" x14ac:dyDescent="0.15">
      <c r="A16" s="149" t="s">
        <v>24</v>
      </c>
      <c r="B16" s="59" t="s">
        <v>567</v>
      </c>
      <c r="C16" s="30">
        <v>400</v>
      </c>
      <c r="D16" s="145" t="s">
        <v>81</v>
      </c>
      <c r="E16" s="152"/>
      <c r="F16" s="150"/>
      <c r="G16" s="31"/>
      <c r="H16" s="31"/>
      <c r="I16" s="32"/>
      <c r="J16" s="33"/>
      <c r="K16" s="34"/>
      <c r="L16" s="33">
        <f t="shared" ref="L16:L17" si="0">J16*K16</f>
        <v>0</v>
      </c>
      <c r="M16" s="35">
        <f t="shared" ref="M16:M17" si="1">J16+L16</f>
        <v>0</v>
      </c>
      <c r="N16" s="36">
        <f t="shared" ref="N16:N17" si="2">$C16*M16</f>
        <v>0</v>
      </c>
    </row>
    <row r="17" spans="1:14" s="17" customFormat="1" ht="34.5" customHeight="1" thickBot="1" x14ac:dyDescent="0.2">
      <c r="A17" s="19" t="s">
        <v>25</v>
      </c>
      <c r="B17" s="124" t="s">
        <v>568</v>
      </c>
      <c r="C17" s="125">
        <v>20</v>
      </c>
      <c r="D17" s="146" t="s">
        <v>91</v>
      </c>
      <c r="E17" s="19"/>
      <c r="F17" s="151"/>
      <c r="G17" s="47"/>
      <c r="H17" s="47"/>
      <c r="I17" s="48"/>
      <c r="J17" s="49"/>
      <c r="K17" s="50"/>
      <c r="L17" s="49">
        <f t="shared" si="0"/>
        <v>0</v>
      </c>
      <c r="M17" s="51">
        <f t="shared" si="1"/>
        <v>0</v>
      </c>
      <c r="N17" s="52">
        <f t="shared" si="2"/>
        <v>0</v>
      </c>
    </row>
    <row r="18" spans="1:14" ht="23.25" customHeight="1" thickBot="1" x14ac:dyDescent="0.25">
      <c r="A18" s="189" t="s">
        <v>74</v>
      </c>
      <c r="B18" s="190"/>
      <c r="C18" s="190"/>
      <c r="D18" s="190"/>
      <c r="E18" s="53"/>
      <c r="F18" s="54"/>
      <c r="G18" s="55"/>
      <c r="H18" s="54"/>
      <c r="I18" s="56"/>
      <c r="J18" s="80">
        <f>SUM(J16:J17)</f>
        <v>0</v>
      </c>
      <c r="K18" s="57"/>
      <c r="L18" s="54"/>
      <c r="M18" s="54"/>
      <c r="N18" s="138">
        <f>SUM(N16:N17)</f>
        <v>0</v>
      </c>
    </row>
    <row r="19" spans="1:14" s="17" customFormat="1" ht="16.5" customHeight="1" x14ac:dyDescent="0.15">
      <c r="A19" s="148"/>
      <c r="B19" s="148"/>
      <c r="C19" s="46"/>
      <c r="D19" s="7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191" t="s">
        <v>23</v>
      </c>
      <c r="J20" s="191"/>
      <c r="K20" s="191"/>
      <c r="L20" s="191"/>
      <c r="M20" s="192"/>
      <c r="N20" s="192"/>
    </row>
  </sheetData>
  <mergeCells count="28">
    <mergeCell ref="E13:F13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N10"/>
    <mergeCell ref="A11:N11"/>
    <mergeCell ref="M13:M14"/>
    <mergeCell ref="N13:N14"/>
    <mergeCell ref="E15:F15"/>
    <mergeCell ref="A18:D18"/>
    <mergeCell ref="I20:L20"/>
    <mergeCell ref="M20:N20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6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587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998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16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15">
      <c r="A16" s="84" t="s">
        <v>24</v>
      </c>
      <c r="B16" s="59" t="s">
        <v>225</v>
      </c>
      <c r="C16" s="30">
        <v>60</v>
      </c>
      <c r="D16" s="153" t="s">
        <v>81</v>
      </c>
      <c r="E16" s="84"/>
      <c r="F16" s="85"/>
      <c r="G16" s="86"/>
      <c r="H16" s="86"/>
      <c r="I16" s="87"/>
      <c r="J16" s="88"/>
      <c r="K16" s="89"/>
      <c r="L16" s="88">
        <f t="shared" ref="L16:L55" si="0">J16*K16</f>
        <v>0</v>
      </c>
      <c r="M16" s="90">
        <f t="shared" ref="M16:M55" si="1">J16+L16</f>
        <v>0</v>
      </c>
      <c r="N16" s="91">
        <f t="shared" ref="N16:N55" si="2">$C16*M16</f>
        <v>0</v>
      </c>
    </row>
    <row r="17" spans="1:14" s="17" customFormat="1" ht="36.75" customHeight="1" x14ac:dyDescent="0.15">
      <c r="A17" s="92" t="s">
        <v>25</v>
      </c>
      <c r="B17" s="121" t="s">
        <v>232</v>
      </c>
      <c r="C17" s="122">
        <v>120</v>
      </c>
      <c r="D17" s="123" t="s">
        <v>81</v>
      </c>
      <c r="E17" s="92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6.75" customHeight="1" x14ac:dyDescent="0.15">
      <c r="A18" s="92" t="s">
        <v>26</v>
      </c>
      <c r="B18" s="121" t="s">
        <v>229</v>
      </c>
      <c r="C18" s="122">
        <v>80</v>
      </c>
      <c r="D18" s="123" t="s">
        <v>81</v>
      </c>
      <c r="E18" s="92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6.75" customHeight="1" x14ac:dyDescent="0.15">
      <c r="A19" s="92" t="s">
        <v>27</v>
      </c>
      <c r="B19" s="121" t="s">
        <v>228</v>
      </c>
      <c r="C19" s="122">
        <v>200</v>
      </c>
      <c r="D19" s="123" t="s">
        <v>81</v>
      </c>
      <c r="E19" s="92"/>
      <c r="F19" s="93"/>
      <c r="G19" s="100"/>
      <c r="H19" s="100"/>
      <c r="I19" s="10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6.75" customHeight="1" x14ac:dyDescent="0.15">
      <c r="A20" s="92" t="s">
        <v>28</v>
      </c>
      <c r="B20" s="121" t="s">
        <v>234</v>
      </c>
      <c r="C20" s="122">
        <v>20</v>
      </c>
      <c r="D20" s="123" t="s">
        <v>81</v>
      </c>
      <c r="E20" s="92"/>
      <c r="F20" s="93"/>
      <c r="G20" s="100"/>
      <c r="H20" s="100"/>
      <c r="I20" s="10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6.75" customHeight="1" x14ac:dyDescent="0.15">
      <c r="A21" s="92" t="s">
        <v>29</v>
      </c>
      <c r="B21" s="121" t="s">
        <v>233</v>
      </c>
      <c r="C21" s="122">
        <v>400</v>
      </c>
      <c r="D21" s="123" t="s">
        <v>81</v>
      </c>
      <c r="E21" s="92"/>
      <c r="F21" s="93"/>
      <c r="G21" s="100"/>
      <c r="H21" s="100"/>
      <c r="I21" s="10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6.75" customHeight="1" x14ac:dyDescent="0.15">
      <c r="A22" s="92" t="s">
        <v>30</v>
      </c>
      <c r="B22" s="121" t="s">
        <v>569</v>
      </c>
      <c r="C22" s="122">
        <v>40</v>
      </c>
      <c r="D22" s="123" t="s">
        <v>81</v>
      </c>
      <c r="E22" s="92"/>
      <c r="F22" s="93"/>
      <c r="G22" s="100"/>
      <c r="H22" s="100"/>
      <c r="I22" s="10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6.75" customHeight="1" x14ac:dyDescent="0.15">
      <c r="A23" s="92" t="s">
        <v>31</v>
      </c>
      <c r="B23" s="121" t="s">
        <v>237</v>
      </c>
      <c r="C23" s="122">
        <v>80</v>
      </c>
      <c r="D23" s="123" t="s">
        <v>81</v>
      </c>
      <c r="E23" s="92"/>
      <c r="F23" s="93"/>
      <c r="G23" s="100"/>
      <c r="H23" s="100"/>
      <c r="I23" s="10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6.75" customHeight="1" x14ac:dyDescent="0.15">
      <c r="A24" s="92" t="s">
        <v>32</v>
      </c>
      <c r="B24" s="121" t="s">
        <v>227</v>
      </c>
      <c r="C24" s="122">
        <v>360</v>
      </c>
      <c r="D24" s="123" t="s">
        <v>81</v>
      </c>
      <c r="E24" s="92"/>
      <c r="F24" s="93"/>
      <c r="G24" s="100"/>
      <c r="H24" s="100"/>
      <c r="I24" s="10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6.75" customHeight="1" x14ac:dyDescent="0.15">
      <c r="A25" s="92" t="s">
        <v>33</v>
      </c>
      <c r="B25" s="121" t="s">
        <v>224</v>
      </c>
      <c r="C25" s="122">
        <v>360</v>
      </c>
      <c r="D25" s="123" t="s">
        <v>81</v>
      </c>
      <c r="E25" s="92"/>
      <c r="F25" s="93"/>
      <c r="G25" s="100"/>
      <c r="H25" s="100"/>
      <c r="I25" s="10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6.75" customHeight="1" x14ac:dyDescent="0.15">
      <c r="A26" s="92" t="s">
        <v>34</v>
      </c>
      <c r="B26" s="121" t="s">
        <v>571</v>
      </c>
      <c r="C26" s="122">
        <v>1200</v>
      </c>
      <c r="D26" s="123" t="s">
        <v>81</v>
      </c>
      <c r="E26" s="92"/>
      <c r="F26" s="93"/>
      <c r="G26" s="100"/>
      <c r="H26" s="100"/>
      <c r="I26" s="10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6.75" customHeight="1" x14ac:dyDescent="0.15">
      <c r="A27" s="92" t="s">
        <v>35</v>
      </c>
      <c r="B27" s="121" t="s">
        <v>570</v>
      </c>
      <c r="C27" s="122">
        <v>80</v>
      </c>
      <c r="D27" s="123" t="s">
        <v>432</v>
      </c>
      <c r="E27" s="92"/>
      <c r="F27" s="93"/>
      <c r="G27" s="100"/>
      <c r="H27" s="100"/>
      <c r="I27" s="10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6.75" customHeight="1" x14ac:dyDescent="0.15">
      <c r="A28" s="92" t="s">
        <v>36</v>
      </c>
      <c r="B28" s="121" t="s">
        <v>572</v>
      </c>
      <c r="C28" s="122">
        <v>80</v>
      </c>
      <c r="D28" s="123" t="s">
        <v>81</v>
      </c>
      <c r="E28" s="92"/>
      <c r="F28" s="93"/>
      <c r="G28" s="100"/>
      <c r="H28" s="100"/>
      <c r="I28" s="10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6.75" customHeight="1" x14ac:dyDescent="0.15">
      <c r="A29" s="92" t="s">
        <v>37</v>
      </c>
      <c r="B29" s="121" t="s">
        <v>220</v>
      </c>
      <c r="C29" s="122">
        <v>24</v>
      </c>
      <c r="D29" s="123" t="s">
        <v>81</v>
      </c>
      <c r="E29" s="92"/>
      <c r="F29" s="93"/>
      <c r="G29" s="100"/>
      <c r="H29" s="100"/>
      <c r="I29" s="10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6.75" customHeight="1" x14ac:dyDescent="0.15">
      <c r="A30" s="92" t="s">
        <v>40</v>
      </c>
      <c r="B30" s="121" t="s">
        <v>221</v>
      </c>
      <c r="C30" s="122">
        <v>24</v>
      </c>
      <c r="D30" s="123" t="s">
        <v>81</v>
      </c>
      <c r="E30" s="92"/>
      <c r="F30" s="93"/>
      <c r="G30" s="100"/>
      <c r="H30" s="100"/>
      <c r="I30" s="10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6.75" customHeight="1" x14ac:dyDescent="0.15">
      <c r="A31" s="92" t="s">
        <v>41</v>
      </c>
      <c r="B31" s="121" t="s">
        <v>226</v>
      </c>
      <c r="C31" s="122">
        <v>20</v>
      </c>
      <c r="D31" s="123" t="s">
        <v>81</v>
      </c>
      <c r="E31" s="92"/>
      <c r="F31" s="93"/>
      <c r="G31" s="100"/>
      <c r="H31" s="100"/>
      <c r="I31" s="10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6.75" customHeight="1" x14ac:dyDescent="0.15">
      <c r="A32" s="92" t="s">
        <v>42</v>
      </c>
      <c r="B32" s="121" t="s">
        <v>230</v>
      </c>
      <c r="C32" s="122">
        <v>40</v>
      </c>
      <c r="D32" s="123" t="s">
        <v>81</v>
      </c>
      <c r="E32" s="92"/>
      <c r="F32" s="93"/>
      <c r="G32" s="100"/>
      <c r="H32" s="100"/>
      <c r="I32" s="10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6.75" customHeight="1" x14ac:dyDescent="0.15">
      <c r="A33" s="92" t="s">
        <v>43</v>
      </c>
      <c r="B33" s="121" t="s">
        <v>573</v>
      </c>
      <c r="C33" s="122">
        <v>120</v>
      </c>
      <c r="D33" s="123" t="s">
        <v>81</v>
      </c>
      <c r="E33" s="92"/>
      <c r="F33" s="93"/>
      <c r="G33" s="100"/>
      <c r="H33" s="100"/>
      <c r="I33" s="10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6.75" customHeight="1" x14ac:dyDescent="0.15">
      <c r="A34" s="92" t="s">
        <v>44</v>
      </c>
      <c r="B34" s="121" t="s">
        <v>574</v>
      </c>
      <c r="C34" s="122">
        <v>120</v>
      </c>
      <c r="D34" s="123" t="s">
        <v>81</v>
      </c>
      <c r="E34" s="92"/>
      <c r="F34" s="93"/>
      <c r="G34" s="100"/>
      <c r="H34" s="100"/>
      <c r="I34" s="10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6.75" customHeight="1" x14ac:dyDescent="0.15">
      <c r="A35" s="92" t="s">
        <v>45</v>
      </c>
      <c r="B35" s="121" t="s">
        <v>575</v>
      </c>
      <c r="C35" s="122">
        <v>224</v>
      </c>
      <c r="D35" s="123" t="s">
        <v>81</v>
      </c>
      <c r="E35" s="92"/>
      <c r="F35" s="93"/>
      <c r="G35" s="100"/>
      <c r="H35" s="100"/>
      <c r="I35" s="10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6.75" customHeight="1" x14ac:dyDescent="0.15">
      <c r="A36" s="92" t="s">
        <v>46</v>
      </c>
      <c r="B36" s="121" t="s">
        <v>576</v>
      </c>
      <c r="C36" s="122">
        <v>120</v>
      </c>
      <c r="D36" s="123" t="s">
        <v>81</v>
      </c>
      <c r="E36" s="92"/>
      <c r="F36" s="93"/>
      <c r="G36" s="100"/>
      <c r="H36" s="100"/>
      <c r="I36" s="10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6.75" customHeight="1" x14ac:dyDescent="0.15">
      <c r="A37" s="92" t="s">
        <v>47</v>
      </c>
      <c r="B37" s="121" t="s">
        <v>821</v>
      </c>
      <c r="C37" s="122">
        <v>120</v>
      </c>
      <c r="D37" s="123" t="s">
        <v>81</v>
      </c>
      <c r="E37" s="92"/>
      <c r="F37" s="93"/>
      <c r="G37" s="100"/>
      <c r="H37" s="100"/>
      <c r="I37" s="101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7" customFormat="1" ht="36.75" customHeight="1" x14ac:dyDescent="0.15">
      <c r="A38" s="92" t="s">
        <v>48</v>
      </c>
      <c r="B38" s="121" t="s">
        <v>577</v>
      </c>
      <c r="C38" s="122">
        <v>328</v>
      </c>
      <c r="D38" s="123" t="s">
        <v>81</v>
      </c>
      <c r="E38" s="92"/>
      <c r="F38" s="93"/>
      <c r="G38" s="100"/>
      <c r="H38" s="100"/>
      <c r="I38" s="101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7" customFormat="1" ht="36.75" customHeight="1" x14ac:dyDescent="0.15">
      <c r="A39" s="92" t="s">
        <v>49</v>
      </c>
      <c r="B39" s="121" t="s">
        <v>588</v>
      </c>
      <c r="C39" s="122">
        <v>120</v>
      </c>
      <c r="D39" s="123" t="s">
        <v>81</v>
      </c>
      <c r="E39" s="92"/>
      <c r="F39" s="93"/>
      <c r="G39" s="100"/>
      <c r="H39" s="100"/>
      <c r="I39" s="101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7" customFormat="1" ht="36.75" customHeight="1" x14ac:dyDescent="0.15">
      <c r="A40" s="92" t="s">
        <v>50</v>
      </c>
      <c r="B40" s="121" t="s">
        <v>578</v>
      </c>
      <c r="C40" s="122">
        <v>28</v>
      </c>
      <c r="D40" s="123" t="s">
        <v>81</v>
      </c>
      <c r="E40" s="92"/>
      <c r="F40" s="93"/>
      <c r="G40" s="100"/>
      <c r="H40" s="100"/>
      <c r="I40" s="101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s="17" customFormat="1" ht="36.75" customHeight="1" x14ac:dyDescent="0.15">
      <c r="A41" s="92" t="s">
        <v>51</v>
      </c>
      <c r="B41" s="121" t="s">
        <v>235</v>
      </c>
      <c r="C41" s="122">
        <v>20</v>
      </c>
      <c r="D41" s="123" t="s">
        <v>81</v>
      </c>
      <c r="E41" s="92"/>
      <c r="F41" s="93"/>
      <c r="G41" s="100"/>
      <c r="H41" s="100"/>
      <c r="I41" s="101"/>
      <c r="J41" s="96"/>
      <c r="K41" s="97"/>
      <c r="L41" s="96">
        <f t="shared" si="0"/>
        <v>0</v>
      </c>
      <c r="M41" s="98">
        <f t="shared" si="1"/>
        <v>0</v>
      </c>
      <c r="N41" s="99">
        <f t="shared" si="2"/>
        <v>0</v>
      </c>
    </row>
    <row r="42" spans="1:14" s="17" customFormat="1" ht="36.75" customHeight="1" x14ac:dyDescent="0.15">
      <c r="A42" s="92" t="s">
        <v>52</v>
      </c>
      <c r="B42" s="121" t="s">
        <v>579</v>
      </c>
      <c r="C42" s="122">
        <v>600</v>
      </c>
      <c r="D42" s="123" t="s">
        <v>81</v>
      </c>
      <c r="E42" s="92"/>
      <c r="F42" s="93"/>
      <c r="G42" s="100"/>
      <c r="H42" s="100"/>
      <c r="I42" s="101"/>
      <c r="J42" s="96"/>
      <c r="K42" s="97"/>
      <c r="L42" s="96">
        <f t="shared" si="0"/>
        <v>0</v>
      </c>
      <c r="M42" s="98">
        <f t="shared" si="1"/>
        <v>0</v>
      </c>
      <c r="N42" s="99">
        <f t="shared" si="2"/>
        <v>0</v>
      </c>
    </row>
    <row r="43" spans="1:14" s="17" customFormat="1" ht="36.75" customHeight="1" x14ac:dyDescent="0.15">
      <c r="A43" s="92" t="s">
        <v>53</v>
      </c>
      <c r="B43" s="121" t="s">
        <v>822</v>
      </c>
      <c r="C43" s="122">
        <v>200</v>
      </c>
      <c r="D43" s="123" t="s">
        <v>81</v>
      </c>
      <c r="E43" s="92"/>
      <c r="F43" s="93"/>
      <c r="G43" s="100"/>
      <c r="H43" s="100"/>
      <c r="I43" s="101"/>
      <c r="J43" s="96"/>
      <c r="K43" s="97"/>
      <c r="L43" s="96">
        <f t="shared" si="0"/>
        <v>0</v>
      </c>
      <c r="M43" s="98">
        <f t="shared" si="1"/>
        <v>0</v>
      </c>
      <c r="N43" s="99">
        <f t="shared" si="2"/>
        <v>0</v>
      </c>
    </row>
    <row r="44" spans="1:14" s="17" customFormat="1" ht="36.75" customHeight="1" x14ac:dyDescent="0.15">
      <c r="A44" s="92" t="s">
        <v>54</v>
      </c>
      <c r="B44" s="121" t="s">
        <v>580</v>
      </c>
      <c r="C44" s="122">
        <v>40</v>
      </c>
      <c r="D44" s="123" t="s">
        <v>81</v>
      </c>
      <c r="E44" s="92"/>
      <c r="F44" s="93"/>
      <c r="G44" s="100"/>
      <c r="H44" s="100"/>
      <c r="I44" s="101"/>
      <c r="J44" s="96"/>
      <c r="K44" s="97"/>
      <c r="L44" s="96">
        <f t="shared" si="0"/>
        <v>0</v>
      </c>
      <c r="M44" s="98">
        <f t="shared" si="1"/>
        <v>0</v>
      </c>
      <c r="N44" s="99">
        <f t="shared" si="2"/>
        <v>0</v>
      </c>
    </row>
    <row r="45" spans="1:14" s="17" customFormat="1" ht="36.75" customHeight="1" x14ac:dyDescent="0.15">
      <c r="A45" s="92" t="s">
        <v>55</v>
      </c>
      <c r="B45" s="121" t="s">
        <v>236</v>
      </c>
      <c r="C45" s="122">
        <v>200</v>
      </c>
      <c r="D45" s="123" t="s">
        <v>81</v>
      </c>
      <c r="E45" s="92"/>
      <c r="F45" s="93"/>
      <c r="G45" s="100"/>
      <c r="H45" s="100"/>
      <c r="I45" s="101"/>
      <c r="J45" s="96"/>
      <c r="K45" s="97"/>
      <c r="L45" s="96">
        <f t="shared" si="0"/>
        <v>0</v>
      </c>
      <c r="M45" s="98">
        <f t="shared" si="1"/>
        <v>0</v>
      </c>
      <c r="N45" s="99">
        <f t="shared" si="2"/>
        <v>0</v>
      </c>
    </row>
    <row r="46" spans="1:14" s="17" customFormat="1" ht="36.75" customHeight="1" x14ac:dyDescent="0.15">
      <c r="A46" s="92" t="s">
        <v>56</v>
      </c>
      <c r="B46" s="121" t="s">
        <v>581</v>
      </c>
      <c r="C46" s="122">
        <v>40</v>
      </c>
      <c r="D46" s="123" t="s">
        <v>81</v>
      </c>
      <c r="E46" s="92"/>
      <c r="F46" s="93"/>
      <c r="G46" s="100"/>
      <c r="H46" s="100"/>
      <c r="I46" s="101"/>
      <c r="J46" s="96"/>
      <c r="K46" s="97"/>
      <c r="L46" s="96">
        <f t="shared" si="0"/>
        <v>0</v>
      </c>
      <c r="M46" s="98">
        <f t="shared" si="1"/>
        <v>0</v>
      </c>
      <c r="N46" s="99">
        <f t="shared" si="2"/>
        <v>0</v>
      </c>
    </row>
    <row r="47" spans="1:14" s="17" customFormat="1" ht="36.75" customHeight="1" x14ac:dyDescent="0.15">
      <c r="A47" s="92" t="s">
        <v>57</v>
      </c>
      <c r="B47" s="121" t="s">
        <v>582</v>
      </c>
      <c r="C47" s="122">
        <v>112</v>
      </c>
      <c r="D47" s="123" t="s">
        <v>81</v>
      </c>
      <c r="E47" s="92"/>
      <c r="F47" s="93"/>
      <c r="G47" s="100"/>
      <c r="H47" s="100"/>
      <c r="I47" s="101"/>
      <c r="J47" s="96"/>
      <c r="K47" s="97"/>
      <c r="L47" s="96">
        <f t="shared" si="0"/>
        <v>0</v>
      </c>
      <c r="M47" s="98">
        <f t="shared" si="1"/>
        <v>0</v>
      </c>
      <c r="N47" s="99">
        <f t="shared" si="2"/>
        <v>0</v>
      </c>
    </row>
    <row r="48" spans="1:14" s="17" customFormat="1" ht="36.75" customHeight="1" x14ac:dyDescent="0.15">
      <c r="A48" s="92" t="s">
        <v>38</v>
      </c>
      <c r="B48" s="121" t="s">
        <v>223</v>
      </c>
      <c r="C48" s="122">
        <v>80</v>
      </c>
      <c r="D48" s="123" t="s">
        <v>81</v>
      </c>
      <c r="E48" s="92"/>
      <c r="F48" s="93"/>
      <c r="G48" s="100"/>
      <c r="H48" s="100"/>
      <c r="I48" s="101"/>
      <c r="J48" s="96"/>
      <c r="K48" s="97"/>
      <c r="L48" s="96">
        <f t="shared" si="0"/>
        <v>0</v>
      </c>
      <c r="M48" s="98">
        <f t="shared" si="1"/>
        <v>0</v>
      </c>
      <c r="N48" s="99">
        <f t="shared" si="2"/>
        <v>0</v>
      </c>
    </row>
    <row r="49" spans="1:14" s="17" customFormat="1" ht="36.75" customHeight="1" x14ac:dyDescent="0.15">
      <c r="A49" s="92" t="s">
        <v>58</v>
      </c>
      <c r="B49" s="121" t="s">
        <v>222</v>
      </c>
      <c r="C49" s="122">
        <v>88</v>
      </c>
      <c r="D49" s="123" t="s">
        <v>81</v>
      </c>
      <c r="E49" s="92"/>
      <c r="F49" s="93"/>
      <c r="G49" s="100"/>
      <c r="H49" s="100"/>
      <c r="I49" s="101"/>
      <c r="J49" s="96"/>
      <c r="K49" s="97"/>
      <c r="L49" s="96">
        <f t="shared" si="0"/>
        <v>0</v>
      </c>
      <c r="M49" s="98">
        <f t="shared" si="1"/>
        <v>0</v>
      </c>
      <c r="N49" s="99">
        <f t="shared" si="2"/>
        <v>0</v>
      </c>
    </row>
    <row r="50" spans="1:14" s="17" customFormat="1" ht="36.75" customHeight="1" x14ac:dyDescent="0.15">
      <c r="A50" s="92" t="s">
        <v>59</v>
      </c>
      <c r="B50" s="121" t="s">
        <v>583</v>
      </c>
      <c r="C50" s="122">
        <v>40</v>
      </c>
      <c r="D50" s="123" t="s">
        <v>81</v>
      </c>
      <c r="E50" s="92"/>
      <c r="F50" s="93"/>
      <c r="G50" s="100"/>
      <c r="H50" s="100"/>
      <c r="I50" s="101"/>
      <c r="J50" s="96"/>
      <c r="K50" s="97"/>
      <c r="L50" s="96">
        <f t="shared" si="0"/>
        <v>0</v>
      </c>
      <c r="M50" s="98">
        <f t="shared" si="1"/>
        <v>0</v>
      </c>
      <c r="N50" s="99">
        <f t="shared" si="2"/>
        <v>0</v>
      </c>
    </row>
    <row r="51" spans="1:14" s="17" customFormat="1" ht="36.75" customHeight="1" x14ac:dyDescent="0.15">
      <c r="A51" s="92" t="s">
        <v>66</v>
      </c>
      <c r="B51" s="121" t="s">
        <v>584</v>
      </c>
      <c r="C51" s="122">
        <v>24</v>
      </c>
      <c r="D51" s="123" t="s">
        <v>81</v>
      </c>
      <c r="E51" s="92"/>
      <c r="F51" s="93"/>
      <c r="G51" s="100"/>
      <c r="H51" s="100"/>
      <c r="I51" s="101"/>
      <c r="J51" s="96"/>
      <c r="K51" s="97"/>
      <c r="L51" s="96">
        <f t="shared" si="0"/>
        <v>0</v>
      </c>
      <c r="M51" s="98">
        <f t="shared" si="1"/>
        <v>0</v>
      </c>
      <c r="N51" s="99">
        <f t="shared" si="2"/>
        <v>0</v>
      </c>
    </row>
    <row r="52" spans="1:14" s="17" customFormat="1" ht="36.75" customHeight="1" x14ac:dyDescent="0.15">
      <c r="A52" s="92" t="s">
        <v>67</v>
      </c>
      <c r="B52" s="121" t="s">
        <v>589</v>
      </c>
      <c r="C52" s="122">
        <v>240</v>
      </c>
      <c r="D52" s="123" t="s">
        <v>81</v>
      </c>
      <c r="E52" s="92"/>
      <c r="F52" s="93"/>
      <c r="G52" s="100"/>
      <c r="H52" s="100"/>
      <c r="I52" s="101"/>
      <c r="J52" s="96"/>
      <c r="K52" s="97"/>
      <c r="L52" s="96">
        <f t="shared" si="0"/>
        <v>0</v>
      </c>
      <c r="M52" s="98">
        <f t="shared" si="1"/>
        <v>0</v>
      </c>
      <c r="N52" s="99">
        <f t="shared" si="2"/>
        <v>0</v>
      </c>
    </row>
    <row r="53" spans="1:14" s="17" customFormat="1" ht="36.75" customHeight="1" x14ac:dyDescent="0.15">
      <c r="A53" s="92" t="s">
        <v>68</v>
      </c>
      <c r="B53" s="121" t="s">
        <v>585</v>
      </c>
      <c r="C53" s="122">
        <v>324</v>
      </c>
      <c r="D53" s="123" t="s">
        <v>81</v>
      </c>
      <c r="E53" s="92"/>
      <c r="F53" s="93"/>
      <c r="G53" s="100"/>
      <c r="H53" s="100"/>
      <c r="I53" s="101"/>
      <c r="J53" s="96"/>
      <c r="K53" s="97"/>
      <c r="L53" s="96">
        <f t="shared" si="0"/>
        <v>0</v>
      </c>
      <c r="M53" s="98">
        <f t="shared" si="1"/>
        <v>0</v>
      </c>
      <c r="N53" s="99">
        <f t="shared" si="2"/>
        <v>0</v>
      </c>
    </row>
    <row r="54" spans="1:14" s="17" customFormat="1" ht="36.75" customHeight="1" x14ac:dyDescent="0.15">
      <c r="A54" s="92" t="s">
        <v>69</v>
      </c>
      <c r="B54" s="121" t="s">
        <v>231</v>
      </c>
      <c r="C54" s="122">
        <v>280</v>
      </c>
      <c r="D54" s="123" t="s">
        <v>81</v>
      </c>
      <c r="E54" s="92"/>
      <c r="F54" s="93"/>
      <c r="G54" s="100"/>
      <c r="H54" s="100"/>
      <c r="I54" s="101"/>
      <c r="J54" s="96"/>
      <c r="K54" s="97"/>
      <c r="L54" s="96">
        <f t="shared" si="0"/>
        <v>0</v>
      </c>
      <c r="M54" s="98">
        <f t="shared" si="1"/>
        <v>0</v>
      </c>
      <c r="N54" s="99">
        <f t="shared" si="2"/>
        <v>0</v>
      </c>
    </row>
    <row r="55" spans="1:14" s="17" customFormat="1" ht="36.75" customHeight="1" thickBot="1" x14ac:dyDescent="0.2">
      <c r="A55" s="102" t="s">
        <v>70</v>
      </c>
      <c r="B55" s="124" t="s">
        <v>586</v>
      </c>
      <c r="C55" s="125">
        <v>40</v>
      </c>
      <c r="D55" s="154" t="s">
        <v>81</v>
      </c>
      <c r="E55" s="102"/>
      <c r="F55" s="103"/>
      <c r="G55" s="104"/>
      <c r="H55" s="104"/>
      <c r="I55" s="105"/>
      <c r="J55" s="106"/>
      <c r="K55" s="107"/>
      <c r="L55" s="106">
        <f t="shared" si="0"/>
        <v>0</v>
      </c>
      <c r="M55" s="108">
        <f t="shared" si="1"/>
        <v>0</v>
      </c>
      <c r="N55" s="109">
        <f t="shared" si="2"/>
        <v>0</v>
      </c>
    </row>
    <row r="56" spans="1:14" ht="23.25" customHeight="1" thickBot="1" x14ac:dyDescent="0.25">
      <c r="A56" s="189" t="s">
        <v>75</v>
      </c>
      <c r="B56" s="190"/>
      <c r="C56" s="190"/>
      <c r="D56" s="190"/>
      <c r="E56" s="53"/>
      <c r="F56" s="54"/>
      <c r="G56" s="55"/>
      <c r="H56" s="54"/>
      <c r="I56" s="56"/>
      <c r="J56" s="80">
        <f>SUM(J16:J55)</f>
        <v>0</v>
      </c>
      <c r="K56" s="57"/>
      <c r="L56" s="54"/>
      <c r="M56" s="54"/>
      <c r="N56" s="58">
        <f>SUM(N16:N55)</f>
        <v>0</v>
      </c>
    </row>
    <row r="57" spans="1:14" s="17" customFormat="1" ht="13.5" customHeight="1" x14ac:dyDescent="0.15">
      <c r="A57" s="45"/>
      <c r="B57" s="45"/>
      <c r="C57" s="46"/>
      <c r="D57" s="7"/>
      <c r="E57" s="45"/>
      <c r="F57" s="45"/>
      <c r="G57" s="45"/>
      <c r="H57" s="45"/>
      <c r="I57" s="45"/>
      <c r="J57" s="45"/>
      <c r="K57" s="45"/>
      <c r="L57" s="45"/>
      <c r="M57" s="45"/>
      <c r="N57" s="45"/>
    </row>
    <row r="58" spans="1:14" s="17" customFormat="1" ht="19.5" customHeight="1" x14ac:dyDescent="0.15">
      <c r="A58" s="13" t="s">
        <v>21</v>
      </c>
      <c r="B58" s="13"/>
      <c r="C58" s="12"/>
      <c r="D58" s="14"/>
      <c r="E58" s="13"/>
      <c r="G58" s="7"/>
      <c r="H58" s="7" t="s">
        <v>22</v>
      </c>
      <c r="I58" s="191" t="s">
        <v>23</v>
      </c>
      <c r="J58" s="191"/>
      <c r="K58" s="191"/>
      <c r="L58" s="191"/>
      <c r="M58" s="192"/>
      <c r="N58" s="192"/>
    </row>
    <row r="62" spans="1:14" ht="15" customHeight="1" x14ac:dyDescent="0.2">
      <c r="B62" s="76"/>
    </row>
  </sheetData>
  <sortState ref="A16:N55">
    <sortCondition ref="B16:B55"/>
  </sortState>
  <mergeCells count="28">
    <mergeCell ref="E15:F15"/>
    <mergeCell ref="A56:D56"/>
    <mergeCell ref="I58:L58"/>
    <mergeCell ref="M58:N5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6.28515625" style="13" customWidth="1"/>
    <col min="4" max="4" width="7.85546875" style="46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5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5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5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5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5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5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5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5" s="13" customFormat="1" ht="14.25" customHeight="1" x14ac:dyDescent="0.2">
      <c r="A8" s="7"/>
      <c r="B8" s="8"/>
      <c r="C8" s="8"/>
      <c r="D8" s="9"/>
      <c r="E8" s="118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5" s="14" customFormat="1" ht="19.5" customHeight="1" x14ac:dyDescent="0.15">
      <c r="A9" s="173" t="s">
        <v>1015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</row>
    <row r="10" spans="1:15" s="14" customFormat="1" ht="19.5" customHeight="1" x14ac:dyDescent="0.15">
      <c r="A10" s="174" t="s">
        <v>672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</row>
    <row r="11" spans="1:15" s="14" customFormat="1" ht="19.5" customHeight="1" x14ac:dyDescent="0.15">
      <c r="A11" s="175" t="s">
        <v>1011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</row>
    <row r="12" spans="1:15" s="17" customFormat="1" ht="20.25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5" s="18" customFormat="1" ht="27" customHeight="1" x14ac:dyDescent="0.15">
      <c r="A13" s="177" t="s">
        <v>6</v>
      </c>
      <c r="B13" s="179" t="s">
        <v>7</v>
      </c>
      <c r="C13" s="193" t="s">
        <v>590</v>
      </c>
      <c r="D13" s="181" t="s">
        <v>8</v>
      </c>
      <c r="E13" s="179" t="s">
        <v>9</v>
      </c>
      <c r="F13" s="197" t="s">
        <v>10</v>
      </c>
      <c r="G13" s="183"/>
      <c r="H13" s="183" t="s">
        <v>11</v>
      </c>
      <c r="I13" s="193" t="s">
        <v>12</v>
      </c>
      <c r="J13" s="195" t="s">
        <v>13</v>
      </c>
      <c r="K13" s="183" t="s">
        <v>14</v>
      </c>
      <c r="L13" s="183" t="s">
        <v>15</v>
      </c>
      <c r="M13" s="183" t="s">
        <v>16</v>
      </c>
      <c r="N13" s="183" t="s">
        <v>17</v>
      </c>
      <c r="O13" s="185" t="s">
        <v>18</v>
      </c>
    </row>
    <row r="14" spans="1:15" s="18" customFormat="1" ht="31.5" customHeight="1" thickBot="1" x14ac:dyDescent="0.2">
      <c r="A14" s="178"/>
      <c r="B14" s="198"/>
      <c r="C14" s="200"/>
      <c r="D14" s="199"/>
      <c r="E14" s="198"/>
      <c r="F14" s="19" t="s">
        <v>19</v>
      </c>
      <c r="G14" s="20" t="s">
        <v>20</v>
      </c>
      <c r="H14" s="184"/>
      <c r="I14" s="194"/>
      <c r="J14" s="196"/>
      <c r="K14" s="184"/>
      <c r="L14" s="184"/>
      <c r="M14" s="184"/>
      <c r="N14" s="184"/>
      <c r="O14" s="186"/>
    </row>
    <row r="15" spans="1:15" s="18" customFormat="1" ht="18" customHeight="1" thickBot="1" x14ac:dyDescent="0.2">
      <c r="A15" s="21">
        <v>1</v>
      </c>
      <c r="B15" s="322">
        <v>2</v>
      </c>
      <c r="C15" s="322" t="s">
        <v>591</v>
      </c>
      <c r="D15" s="23">
        <v>3</v>
      </c>
      <c r="E15" s="24">
        <v>4</v>
      </c>
      <c r="F15" s="187">
        <v>5</v>
      </c>
      <c r="G15" s="188"/>
      <c r="H15" s="64">
        <v>6</v>
      </c>
      <c r="I15" s="26">
        <v>7</v>
      </c>
      <c r="J15" s="27">
        <v>8</v>
      </c>
      <c r="K15" s="28">
        <v>9</v>
      </c>
      <c r="L15" s="64">
        <v>10</v>
      </c>
      <c r="M15" s="64">
        <v>11</v>
      </c>
      <c r="N15" s="28">
        <v>12</v>
      </c>
      <c r="O15" s="29">
        <v>13</v>
      </c>
    </row>
    <row r="16" spans="1:15" s="17" customFormat="1" ht="33.75" customHeight="1" x14ac:dyDescent="0.15">
      <c r="A16" s="84" t="s">
        <v>24</v>
      </c>
      <c r="B16" s="333" t="s">
        <v>592</v>
      </c>
      <c r="C16" s="324" t="s">
        <v>663</v>
      </c>
      <c r="D16" s="325">
        <v>400</v>
      </c>
      <c r="E16" s="326" t="s">
        <v>81</v>
      </c>
      <c r="F16" s="133"/>
      <c r="G16" s="85"/>
      <c r="H16" s="86"/>
      <c r="I16" s="86"/>
      <c r="J16" s="130"/>
      <c r="K16" s="88"/>
      <c r="L16" s="89"/>
      <c r="M16" s="88">
        <f t="shared" ref="M16:M47" si="0">K16*L16</f>
        <v>0</v>
      </c>
      <c r="N16" s="90">
        <f t="shared" ref="N16:N47" si="1">K16+M16</f>
        <v>0</v>
      </c>
      <c r="O16" s="91">
        <f t="shared" ref="O16:O47" si="2">$D16*N16</f>
        <v>0</v>
      </c>
    </row>
    <row r="17" spans="1:15" s="17" customFormat="1" ht="33.75" customHeight="1" x14ac:dyDescent="0.15">
      <c r="A17" s="92" t="s">
        <v>25</v>
      </c>
      <c r="B17" s="136" t="s">
        <v>593</v>
      </c>
      <c r="C17" s="323" t="s">
        <v>663</v>
      </c>
      <c r="D17" s="95">
        <v>120</v>
      </c>
      <c r="E17" s="314" t="s">
        <v>81</v>
      </c>
      <c r="F17" s="158"/>
      <c r="G17" s="159"/>
      <c r="H17" s="160"/>
      <c r="I17" s="160"/>
      <c r="J17" s="161"/>
      <c r="K17" s="96"/>
      <c r="L17" s="97"/>
      <c r="M17" s="96">
        <f t="shared" si="0"/>
        <v>0</v>
      </c>
      <c r="N17" s="98">
        <f t="shared" si="1"/>
        <v>0</v>
      </c>
      <c r="O17" s="99">
        <f t="shared" si="2"/>
        <v>0</v>
      </c>
    </row>
    <row r="18" spans="1:15" s="17" customFormat="1" ht="33.75" customHeight="1" x14ac:dyDescent="0.15">
      <c r="A18" s="92" t="s">
        <v>26</v>
      </c>
      <c r="B18" s="136" t="s">
        <v>594</v>
      </c>
      <c r="C18" s="323" t="s">
        <v>663</v>
      </c>
      <c r="D18" s="95">
        <v>13200</v>
      </c>
      <c r="E18" s="314" t="s">
        <v>81</v>
      </c>
      <c r="F18" s="158"/>
      <c r="G18" s="159"/>
      <c r="H18" s="160"/>
      <c r="I18" s="160"/>
      <c r="J18" s="161"/>
      <c r="K18" s="96"/>
      <c r="L18" s="97"/>
      <c r="M18" s="96">
        <f t="shared" si="0"/>
        <v>0</v>
      </c>
      <c r="N18" s="98">
        <f t="shared" si="1"/>
        <v>0</v>
      </c>
      <c r="O18" s="99">
        <f t="shared" si="2"/>
        <v>0</v>
      </c>
    </row>
    <row r="19" spans="1:15" s="17" customFormat="1" ht="33.75" customHeight="1" x14ac:dyDescent="0.15">
      <c r="A19" s="92" t="s">
        <v>27</v>
      </c>
      <c r="B19" s="136" t="s">
        <v>625</v>
      </c>
      <c r="C19" s="323" t="s">
        <v>1012</v>
      </c>
      <c r="D19" s="95">
        <v>20</v>
      </c>
      <c r="E19" s="314" t="s">
        <v>81</v>
      </c>
      <c r="F19" s="158"/>
      <c r="G19" s="159"/>
      <c r="H19" s="160"/>
      <c r="I19" s="160"/>
      <c r="J19" s="161"/>
      <c r="K19" s="96"/>
      <c r="L19" s="97"/>
      <c r="M19" s="96">
        <f t="shared" si="0"/>
        <v>0</v>
      </c>
      <c r="N19" s="98">
        <f t="shared" si="1"/>
        <v>0</v>
      </c>
      <c r="O19" s="99">
        <f t="shared" si="2"/>
        <v>0</v>
      </c>
    </row>
    <row r="20" spans="1:15" s="17" customFormat="1" ht="33.75" customHeight="1" x14ac:dyDescent="0.15">
      <c r="A20" s="92" t="s">
        <v>28</v>
      </c>
      <c r="B20" s="136" t="s">
        <v>616</v>
      </c>
      <c r="C20" s="323" t="s">
        <v>1012</v>
      </c>
      <c r="D20" s="95">
        <v>1400</v>
      </c>
      <c r="E20" s="314" t="s">
        <v>81</v>
      </c>
      <c r="F20" s="158"/>
      <c r="G20" s="159"/>
      <c r="H20" s="160"/>
      <c r="I20" s="160"/>
      <c r="J20" s="161"/>
      <c r="K20" s="96"/>
      <c r="L20" s="97"/>
      <c r="M20" s="96">
        <f t="shared" si="0"/>
        <v>0</v>
      </c>
      <c r="N20" s="98">
        <f t="shared" si="1"/>
        <v>0</v>
      </c>
      <c r="O20" s="99">
        <f t="shared" si="2"/>
        <v>0</v>
      </c>
    </row>
    <row r="21" spans="1:15" s="17" customFormat="1" ht="33.75" customHeight="1" x14ac:dyDescent="0.15">
      <c r="A21" s="92" t="s">
        <v>29</v>
      </c>
      <c r="B21" s="136" t="s">
        <v>626</v>
      </c>
      <c r="C21" s="323" t="s">
        <v>663</v>
      </c>
      <c r="D21" s="95">
        <v>120</v>
      </c>
      <c r="E21" s="314" t="s">
        <v>81</v>
      </c>
      <c r="F21" s="158"/>
      <c r="G21" s="159"/>
      <c r="H21" s="160"/>
      <c r="I21" s="160"/>
      <c r="J21" s="161"/>
      <c r="K21" s="96"/>
      <c r="L21" s="97"/>
      <c r="M21" s="96">
        <f t="shared" si="0"/>
        <v>0</v>
      </c>
      <c r="N21" s="98">
        <f t="shared" si="1"/>
        <v>0</v>
      </c>
      <c r="O21" s="99">
        <f t="shared" si="2"/>
        <v>0</v>
      </c>
    </row>
    <row r="22" spans="1:15" s="17" customFormat="1" ht="33.75" customHeight="1" x14ac:dyDescent="0.15">
      <c r="A22" s="92" t="s">
        <v>30</v>
      </c>
      <c r="B22" s="136" t="s">
        <v>627</v>
      </c>
      <c r="C22" s="323" t="s">
        <v>663</v>
      </c>
      <c r="D22" s="95">
        <v>20</v>
      </c>
      <c r="E22" s="314" t="s">
        <v>81</v>
      </c>
      <c r="F22" s="158"/>
      <c r="G22" s="159"/>
      <c r="H22" s="160"/>
      <c r="I22" s="160"/>
      <c r="J22" s="161"/>
      <c r="K22" s="96"/>
      <c r="L22" s="97"/>
      <c r="M22" s="96">
        <f t="shared" si="0"/>
        <v>0</v>
      </c>
      <c r="N22" s="98">
        <f t="shared" si="1"/>
        <v>0</v>
      </c>
      <c r="O22" s="99">
        <f t="shared" si="2"/>
        <v>0</v>
      </c>
    </row>
    <row r="23" spans="1:15" s="17" customFormat="1" ht="33.75" customHeight="1" x14ac:dyDescent="0.15">
      <c r="A23" s="92" t="s">
        <v>31</v>
      </c>
      <c r="B23" s="136" t="s">
        <v>628</v>
      </c>
      <c r="C23" s="323" t="s">
        <v>1013</v>
      </c>
      <c r="D23" s="95">
        <v>160</v>
      </c>
      <c r="E23" s="314" t="s">
        <v>81</v>
      </c>
      <c r="F23" s="158"/>
      <c r="G23" s="159"/>
      <c r="H23" s="160"/>
      <c r="I23" s="160"/>
      <c r="J23" s="161"/>
      <c r="K23" s="96"/>
      <c r="L23" s="97"/>
      <c r="M23" s="96">
        <f t="shared" si="0"/>
        <v>0</v>
      </c>
      <c r="N23" s="98">
        <f t="shared" si="1"/>
        <v>0</v>
      </c>
      <c r="O23" s="99">
        <f t="shared" si="2"/>
        <v>0</v>
      </c>
    </row>
    <row r="24" spans="1:15" s="17" customFormat="1" ht="33.75" customHeight="1" x14ac:dyDescent="0.15">
      <c r="A24" s="92" t="s">
        <v>32</v>
      </c>
      <c r="B24" s="136" t="s">
        <v>629</v>
      </c>
      <c r="C24" s="323" t="s">
        <v>663</v>
      </c>
      <c r="D24" s="95">
        <v>120</v>
      </c>
      <c r="E24" s="314" t="s">
        <v>81</v>
      </c>
      <c r="F24" s="158"/>
      <c r="G24" s="159"/>
      <c r="H24" s="160"/>
      <c r="I24" s="160"/>
      <c r="J24" s="161"/>
      <c r="K24" s="96"/>
      <c r="L24" s="97"/>
      <c r="M24" s="96">
        <f t="shared" si="0"/>
        <v>0</v>
      </c>
      <c r="N24" s="98">
        <f t="shared" si="1"/>
        <v>0</v>
      </c>
      <c r="O24" s="99">
        <f t="shared" si="2"/>
        <v>0</v>
      </c>
    </row>
    <row r="25" spans="1:15" s="17" customFormat="1" ht="33.75" customHeight="1" x14ac:dyDescent="0.15">
      <c r="A25" s="92" t="s">
        <v>33</v>
      </c>
      <c r="B25" s="136" t="s">
        <v>630</v>
      </c>
      <c r="C25" s="323" t="s">
        <v>663</v>
      </c>
      <c r="D25" s="95">
        <v>112</v>
      </c>
      <c r="E25" s="314" t="s">
        <v>81</v>
      </c>
      <c r="F25" s="158"/>
      <c r="G25" s="159"/>
      <c r="H25" s="160"/>
      <c r="I25" s="160"/>
      <c r="J25" s="161"/>
      <c r="K25" s="96"/>
      <c r="L25" s="97"/>
      <c r="M25" s="96">
        <f t="shared" si="0"/>
        <v>0</v>
      </c>
      <c r="N25" s="98">
        <f t="shared" si="1"/>
        <v>0</v>
      </c>
      <c r="O25" s="99">
        <f t="shared" si="2"/>
        <v>0</v>
      </c>
    </row>
    <row r="26" spans="1:15" s="17" customFormat="1" ht="33.75" customHeight="1" x14ac:dyDescent="0.15">
      <c r="A26" s="92" t="s">
        <v>34</v>
      </c>
      <c r="B26" s="63" t="s">
        <v>671</v>
      </c>
      <c r="C26" s="323" t="s">
        <v>663</v>
      </c>
      <c r="D26" s="95">
        <v>200</v>
      </c>
      <c r="E26" s="314" t="s">
        <v>81</v>
      </c>
      <c r="F26" s="158"/>
      <c r="G26" s="159"/>
      <c r="H26" s="160"/>
      <c r="I26" s="160"/>
      <c r="J26" s="161"/>
      <c r="K26" s="96"/>
      <c r="L26" s="97"/>
      <c r="M26" s="96">
        <f t="shared" si="0"/>
        <v>0</v>
      </c>
      <c r="N26" s="98">
        <f t="shared" si="1"/>
        <v>0</v>
      </c>
      <c r="O26" s="99">
        <f t="shared" si="2"/>
        <v>0</v>
      </c>
    </row>
    <row r="27" spans="1:15" s="17" customFormat="1" ht="33.75" customHeight="1" x14ac:dyDescent="0.15">
      <c r="A27" s="92" t="s">
        <v>35</v>
      </c>
      <c r="B27" s="136" t="s">
        <v>631</v>
      </c>
      <c r="C27" s="323" t="s">
        <v>663</v>
      </c>
      <c r="D27" s="95">
        <v>120</v>
      </c>
      <c r="E27" s="314" t="s">
        <v>81</v>
      </c>
      <c r="F27" s="158"/>
      <c r="G27" s="159"/>
      <c r="H27" s="160"/>
      <c r="I27" s="160"/>
      <c r="J27" s="161"/>
      <c r="K27" s="96"/>
      <c r="L27" s="97"/>
      <c r="M27" s="96">
        <f t="shared" si="0"/>
        <v>0</v>
      </c>
      <c r="N27" s="98">
        <f t="shared" si="1"/>
        <v>0</v>
      </c>
      <c r="O27" s="99">
        <f t="shared" si="2"/>
        <v>0</v>
      </c>
    </row>
    <row r="28" spans="1:15" s="17" customFormat="1" ht="33.75" customHeight="1" x14ac:dyDescent="0.15">
      <c r="A28" s="92" t="s">
        <v>36</v>
      </c>
      <c r="B28" s="136" t="s">
        <v>617</v>
      </c>
      <c r="C28" s="323" t="s">
        <v>1012</v>
      </c>
      <c r="D28" s="95">
        <v>160</v>
      </c>
      <c r="E28" s="314" t="s">
        <v>81</v>
      </c>
      <c r="F28" s="158"/>
      <c r="G28" s="159"/>
      <c r="H28" s="160"/>
      <c r="I28" s="160"/>
      <c r="J28" s="161"/>
      <c r="K28" s="96"/>
      <c r="L28" s="97"/>
      <c r="M28" s="96">
        <f t="shared" si="0"/>
        <v>0</v>
      </c>
      <c r="N28" s="98">
        <f t="shared" si="1"/>
        <v>0</v>
      </c>
      <c r="O28" s="99">
        <f t="shared" si="2"/>
        <v>0</v>
      </c>
    </row>
    <row r="29" spans="1:15" s="17" customFormat="1" ht="33.75" customHeight="1" x14ac:dyDescent="0.15">
      <c r="A29" s="92" t="s">
        <v>37</v>
      </c>
      <c r="B29" s="136" t="s">
        <v>632</v>
      </c>
      <c r="C29" s="323" t="s">
        <v>663</v>
      </c>
      <c r="D29" s="95">
        <v>40</v>
      </c>
      <c r="E29" s="314" t="s">
        <v>81</v>
      </c>
      <c r="F29" s="158"/>
      <c r="G29" s="159"/>
      <c r="H29" s="160"/>
      <c r="I29" s="160"/>
      <c r="J29" s="161"/>
      <c r="K29" s="96"/>
      <c r="L29" s="97"/>
      <c r="M29" s="96">
        <f t="shared" si="0"/>
        <v>0</v>
      </c>
      <c r="N29" s="98">
        <f t="shared" si="1"/>
        <v>0</v>
      </c>
      <c r="O29" s="99">
        <f t="shared" si="2"/>
        <v>0</v>
      </c>
    </row>
    <row r="30" spans="1:15" s="17" customFormat="1" ht="33.75" customHeight="1" x14ac:dyDescent="0.15">
      <c r="A30" s="92" t="s">
        <v>40</v>
      </c>
      <c r="B30" s="136" t="s">
        <v>595</v>
      </c>
      <c r="C30" s="323" t="s">
        <v>663</v>
      </c>
      <c r="D30" s="95">
        <v>140</v>
      </c>
      <c r="E30" s="314" t="s">
        <v>81</v>
      </c>
      <c r="F30" s="158"/>
      <c r="G30" s="159"/>
      <c r="H30" s="160"/>
      <c r="I30" s="160"/>
      <c r="J30" s="161"/>
      <c r="K30" s="96"/>
      <c r="L30" s="97"/>
      <c r="M30" s="96">
        <f t="shared" si="0"/>
        <v>0</v>
      </c>
      <c r="N30" s="98">
        <f t="shared" si="1"/>
        <v>0</v>
      </c>
      <c r="O30" s="99">
        <f t="shared" si="2"/>
        <v>0</v>
      </c>
    </row>
    <row r="31" spans="1:15" s="17" customFormat="1" ht="33.75" customHeight="1" x14ac:dyDescent="0.15">
      <c r="A31" s="92" t="s">
        <v>41</v>
      </c>
      <c r="B31" s="136" t="s">
        <v>633</v>
      </c>
      <c r="C31" s="323" t="s">
        <v>663</v>
      </c>
      <c r="D31" s="95">
        <v>400</v>
      </c>
      <c r="E31" s="314" t="s">
        <v>81</v>
      </c>
      <c r="F31" s="158"/>
      <c r="G31" s="159"/>
      <c r="H31" s="160"/>
      <c r="I31" s="160"/>
      <c r="J31" s="161"/>
      <c r="K31" s="96"/>
      <c r="L31" s="97"/>
      <c r="M31" s="96">
        <f t="shared" si="0"/>
        <v>0</v>
      </c>
      <c r="N31" s="98">
        <f t="shared" si="1"/>
        <v>0</v>
      </c>
      <c r="O31" s="99">
        <f t="shared" si="2"/>
        <v>0</v>
      </c>
    </row>
    <row r="32" spans="1:15" s="17" customFormat="1" ht="33.75" customHeight="1" x14ac:dyDescent="0.15">
      <c r="A32" s="92" t="s">
        <v>42</v>
      </c>
      <c r="B32" s="136" t="s">
        <v>634</v>
      </c>
      <c r="C32" s="323" t="s">
        <v>663</v>
      </c>
      <c r="D32" s="95">
        <v>400</v>
      </c>
      <c r="E32" s="314" t="s">
        <v>81</v>
      </c>
      <c r="F32" s="158"/>
      <c r="G32" s="159"/>
      <c r="H32" s="160"/>
      <c r="I32" s="160"/>
      <c r="J32" s="161"/>
      <c r="K32" s="96"/>
      <c r="L32" s="97"/>
      <c r="M32" s="96">
        <f t="shared" si="0"/>
        <v>0</v>
      </c>
      <c r="N32" s="98">
        <f t="shared" si="1"/>
        <v>0</v>
      </c>
      <c r="O32" s="99">
        <f t="shared" si="2"/>
        <v>0</v>
      </c>
    </row>
    <row r="33" spans="1:15" s="17" customFormat="1" ht="33.75" customHeight="1" x14ac:dyDescent="0.15">
      <c r="A33" s="92" t="s">
        <v>43</v>
      </c>
      <c r="B33" s="136" t="s">
        <v>635</v>
      </c>
      <c r="C33" s="323" t="s">
        <v>1012</v>
      </c>
      <c r="D33" s="95">
        <v>40</v>
      </c>
      <c r="E33" s="314" t="s">
        <v>81</v>
      </c>
      <c r="F33" s="158"/>
      <c r="G33" s="159"/>
      <c r="H33" s="160"/>
      <c r="I33" s="160"/>
      <c r="J33" s="161"/>
      <c r="K33" s="96"/>
      <c r="L33" s="97"/>
      <c r="M33" s="96">
        <f t="shared" si="0"/>
        <v>0</v>
      </c>
      <c r="N33" s="98">
        <f t="shared" si="1"/>
        <v>0</v>
      </c>
      <c r="O33" s="99">
        <f t="shared" si="2"/>
        <v>0</v>
      </c>
    </row>
    <row r="34" spans="1:15" s="17" customFormat="1" ht="33.75" customHeight="1" x14ac:dyDescent="0.15">
      <c r="A34" s="92" t="s">
        <v>44</v>
      </c>
      <c r="B34" s="136" t="s">
        <v>636</v>
      </c>
      <c r="C34" s="323" t="s">
        <v>663</v>
      </c>
      <c r="D34" s="95">
        <v>400</v>
      </c>
      <c r="E34" s="314" t="s">
        <v>81</v>
      </c>
      <c r="F34" s="158"/>
      <c r="G34" s="159"/>
      <c r="H34" s="160"/>
      <c r="I34" s="160"/>
      <c r="J34" s="161"/>
      <c r="K34" s="96"/>
      <c r="L34" s="97"/>
      <c r="M34" s="96">
        <f t="shared" si="0"/>
        <v>0</v>
      </c>
      <c r="N34" s="98">
        <f t="shared" si="1"/>
        <v>0</v>
      </c>
      <c r="O34" s="99">
        <f t="shared" si="2"/>
        <v>0</v>
      </c>
    </row>
    <row r="35" spans="1:15" s="17" customFormat="1" ht="33.75" customHeight="1" x14ac:dyDescent="0.15">
      <c r="A35" s="92" t="s">
        <v>45</v>
      </c>
      <c r="B35" s="136" t="s">
        <v>637</v>
      </c>
      <c r="C35" s="323" t="s">
        <v>663</v>
      </c>
      <c r="D35" s="95">
        <v>40</v>
      </c>
      <c r="E35" s="314" t="s">
        <v>81</v>
      </c>
      <c r="F35" s="158"/>
      <c r="G35" s="159"/>
      <c r="H35" s="160"/>
      <c r="I35" s="160"/>
      <c r="J35" s="161"/>
      <c r="K35" s="96"/>
      <c r="L35" s="97"/>
      <c r="M35" s="96">
        <f t="shared" si="0"/>
        <v>0</v>
      </c>
      <c r="N35" s="98">
        <f t="shared" si="1"/>
        <v>0</v>
      </c>
      <c r="O35" s="99">
        <f t="shared" si="2"/>
        <v>0</v>
      </c>
    </row>
    <row r="36" spans="1:15" s="17" customFormat="1" ht="33.75" customHeight="1" x14ac:dyDescent="0.15">
      <c r="A36" s="92" t="s">
        <v>46</v>
      </c>
      <c r="B36" s="136" t="s">
        <v>638</v>
      </c>
      <c r="C36" s="323" t="s">
        <v>663</v>
      </c>
      <c r="D36" s="95">
        <v>80</v>
      </c>
      <c r="E36" s="314" t="s">
        <v>81</v>
      </c>
      <c r="F36" s="158"/>
      <c r="G36" s="159"/>
      <c r="H36" s="160"/>
      <c r="I36" s="160"/>
      <c r="J36" s="161"/>
      <c r="K36" s="96"/>
      <c r="L36" s="97"/>
      <c r="M36" s="96">
        <f t="shared" si="0"/>
        <v>0</v>
      </c>
      <c r="N36" s="98">
        <f t="shared" si="1"/>
        <v>0</v>
      </c>
      <c r="O36" s="99">
        <f t="shared" si="2"/>
        <v>0</v>
      </c>
    </row>
    <row r="37" spans="1:15" s="17" customFormat="1" ht="33.75" customHeight="1" x14ac:dyDescent="0.15">
      <c r="A37" s="92" t="s">
        <v>47</v>
      </c>
      <c r="B37" s="136" t="s">
        <v>618</v>
      </c>
      <c r="C37" s="323" t="s">
        <v>663</v>
      </c>
      <c r="D37" s="95">
        <v>400</v>
      </c>
      <c r="E37" s="314" t="s">
        <v>81</v>
      </c>
      <c r="F37" s="158"/>
      <c r="G37" s="159"/>
      <c r="H37" s="160"/>
      <c r="I37" s="160"/>
      <c r="J37" s="161"/>
      <c r="K37" s="96"/>
      <c r="L37" s="97"/>
      <c r="M37" s="96">
        <f t="shared" si="0"/>
        <v>0</v>
      </c>
      <c r="N37" s="98">
        <f t="shared" si="1"/>
        <v>0</v>
      </c>
      <c r="O37" s="99">
        <f t="shared" si="2"/>
        <v>0</v>
      </c>
    </row>
    <row r="38" spans="1:15" s="17" customFormat="1" ht="33.75" customHeight="1" x14ac:dyDescent="0.15">
      <c r="A38" s="92" t="s">
        <v>48</v>
      </c>
      <c r="B38" s="136" t="s">
        <v>619</v>
      </c>
      <c r="C38" s="323" t="s">
        <v>663</v>
      </c>
      <c r="D38" s="95">
        <v>156</v>
      </c>
      <c r="E38" s="314" t="s">
        <v>81</v>
      </c>
      <c r="F38" s="158"/>
      <c r="G38" s="159"/>
      <c r="H38" s="160"/>
      <c r="I38" s="160"/>
      <c r="J38" s="161"/>
      <c r="K38" s="96"/>
      <c r="L38" s="97"/>
      <c r="M38" s="96">
        <f t="shared" si="0"/>
        <v>0</v>
      </c>
      <c r="N38" s="98">
        <f t="shared" si="1"/>
        <v>0</v>
      </c>
      <c r="O38" s="99">
        <f t="shared" si="2"/>
        <v>0</v>
      </c>
    </row>
    <row r="39" spans="1:15" s="17" customFormat="1" ht="33.75" customHeight="1" x14ac:dyDescent="0.15">
      <c r="A39" s="92" t="s">
        <v>49</v>
      </c>
      <c r="B39" s="136" t="s">
        <v>620</v>
      </c>
      <c r="C39" s="323" t="s">
        <v>663</v>
      </c>
      <c r="D39" s="95">
        <v>224</v>
      </c>
      <c r="E39" s="314" t="s">
        <v>81</v>
      </c>
      <c r="F39" s="158"/>
      <c r="G39" s="159"/>
      <c r="H39" s="160"/>
      <c r="I39" s="160"/>
      <c r="J39" s="161"/>
      <c r="K39" s="96"/>
      <c r="L39" s="97"/>
      <c r="M39" s="96">
        <f t="shared" si="0"/>
        <v>0</v>
      </c>
      <c r="N39" s="98">
        <f t="shared" si="1"/>
        <v>0</v>
      </c>
      <c r="O39" s="99">
        <f t="shared" si="2"/>
        <v>0</v>
      </c>
    </row>
    <row r="40" spans="1:15" s="17" customFormat="1" ht="33.75" customHeight="1" x14ac:dyDescent="0.15">
      <c r="A40" s="92" t="s">
        <v>50</v>
      </c>
      <c r="B40" s="136" t="s">
        <v>596</v>
      </c>
      <c r="C40" s="323" t="s">
        <v>663</v>
      </c>
      <c r="D40" s="95">
        <v>144</v>
      </c>
      <c r="E40" s="314" t="s">
        <v>81</v>
      </c>
      <c r="F40" s="158"/>
      <c r="G40" s="159"/>
      <c r="H40" s="160"/>
      <c r="I40" s="160"/>
      <c r="J40" s="161"/>
      <c r="K40" s="96"/>
      <c r="L40" s="97"/>
      <c r="M40" s="96">
        <f t="shared" si="0"/>
        <v>0</v>
      </c>
      <c r="N40" s="98">
        <f t="shared" si="1"/>
        <v>0</v>
      </c>
      <c r="O40" s="99">
        <f t="shared" si="2"/>
        <v>0</v>
      </c>
    </row>
    <row r="41" spans="1:15" s="17" customFormat="1" ht="33.75" customHeight="1" x14ac:dyDescent="0.15">
      <c r="A41" s="92" t="s">
        <v>51</v>
      </c>
      <c r="B41" s="136" t="s">
        <v>639</v>
      </c>
      <c r="C41" s="323" t="s">
        <v>1012</v>
      </c>
      <c r="D41" s="95">
        <v>80</v>
      </c>
      <c r="E41" s="314" t="s">
        <v>81</v>
      </c>
      <c r="F41" s="158"/>
      <c r="G41" s="159"/>
      <c r="H41" s="160"/>
      <c r="I41" s="160"/>
      <c r="J41" s="161"/>
      <c r="K41" s="96"/>
      <c r="L41" s="97"/>
      <c r="M41" s="96">
        <f t="shared" si="0"/>
        <v>0</v>
      </c>
      <c r="N41" s="98">
        <f t="shared" si="1"/>
        <v>0</v>
      </c>
      <c r="O41" s="99">
        <f t="shared" si="2"/>
        <v>0</v>
      </c>
    </row>
    <row r="42" spans="1:15" s="17" customFormat="1" ht="33.75" customHeight="1" x14ac:dyDescent="0.15">
      <c r="A42" s="92" t="s">
        <v>52</v>
      </c>
      <c r="B42" s="136" t="s">
        <v>597</v>
      </c>
      <c r="C42" s="323" t="s">
        <v>1013</v>
      </c>
      <c r="D42" s="95">
        <v>200</v>
      </c>
      <c r="E42" s="314" t="s">
        <v>81</v>
      </c>
      <c r="F42" s="158"/>
      <c r="G42" s="159"/>
      <c r="H42" s="160"/>
      <c r="I42" s="160"/>
      <c r="J42" s="161"/>
      <c r="K42" s="96"/>
      <c r="L42" s="97"/>
      <c r="M42" s="96">
        <f t="shared" si="0"/>
        <v>0</v>
      </c>
      <c r="N42" s="98">
        <f t="shared" si="1"/>
        <v>0</v>
      </c>
      <c r="O42" s="99">
        <f t="shared" si="2"/>
        <v>0</v>
      </c>
    </row>
    <row r="43" spans="1:15" s="17" customFormat="1" ht="33.75" customHeight="1" x14ac:dyDescent="0.15">
      <c r="A43" s="92" t="s">
        <v>53</v>
      </c>
      <c r="B43" s="136" t="s">
        <v>598</v>
      </c>
      <c r="C43" s="323" t="s">
        <v>1013</v>
      </c>
      <c r="D43" s="95">
        <v>200</v>
      </c>
      <c r="E43" s="314" t="s">
        <v>81</v>
      </c>
      <c r="F43" s="158"/>
      <c r="G43" s="159"/>
      <c r="H43" s="160"/>
      <c r="I43" s="160"/>
      <c r="J43" s="161"/>
      <c r="K43" s="96"/>
      <c r="L43" s="97"/>
      <c r="M43" s="96">
        <f t="shared" si="0"/>
        <v>0</v>
      </c>
      <c r="N43" s="98">
        <f t="shared" si="1"/>
        <v>0</v>
      </c>
      <c r="O43" s="99">
        <f t="shared" si="2"/>
        <v>0</v>
      </c>
    </row>
    <row r="44" spans="1:15" s="17" customFormat="1" ht="33.75" customHeight="1" x14ac:dyDescent="0.15">
      <c r="A44" s="92" t="s">
        <v>54</v>
      </c>
      <c r="B44" s="136" t="s">
        <v>599</v>
      </c>
      <c r="C44" s="323" t="s">
        <v>1013</v>
      </c>
      <c r="D44" s="95">
        <v>1000</v>
      </c>
      <c r="E44" s="314" t="s">
        <v>81</v>
      </c>
      <c r="F44" s="158"/>
      <c r="G44" s="159"/>
      <c r="H44" s="160"/>
      <c r="I44" s="160"/>
      <c r="J44" s="161"/>
      <c r="K44" s="96"/>
      <c r="L44" s="97"/>
      <c r="M44" s="96">
        <f t="shared" si="0"/>
        <v>0</v>
      </c>
      <c r="N44" s="98">
        <f t="shared" si="1"/>
        <v>0</v>
      </c>
      <c r="O44" s="99">
        <f t="shared" si="2"/>
        <v>0</v>
      </c>
    </row>
    <row r="45" spans="1:15" s="17" customFormat="1" ht="33.75" customHeight="1" x14ac:dyDescent="0.15">
      <c r="A45" s="92" t="s">
        <v>55</v>
      </c>
      <c r="B45" s="136" t="s">
        <v>640</v>
      </c>
      <c r="C45" s="323" t="s">
        <v>663</v>
      </c>
      <c r="D45" s="95">
        <v>40</v>
      </c>
      <c r="E45" s="314" t="s">
        <v>81</v>
      </c>
      <c r="F45" s="158"/>
      <c r="G45" s="159"/>
      <c r="H45" s="160"/>
      <c r="I45" s="160"/>
      <c r="J45" s="161"/>
      <c r="K45" s="96"/>
      <c r="L45" s="97"/>
      <c r="M45" s="96">
        <f t="shared" si="0"/>
        <v>0</v>
      </c>
      <c r="N45" s="98">
        <f t="shared" si="1"/>
        <v>0</v>
      </c>
      <c r="O45" s="99">
        <f t="shared" si="2"/>
        <v>0</v>
      </c>
    </row>
    <row r="46" spans="1:15" s="17" customFormat="1" ht="33.75" customHeight="1" x14ac:dyDescent="0.15">
      <c r="A46" s="92" t="s">
        <v>56</v>
      </c>
      <c r="B46" s="136" t="s">
        <v>641</v>
      </c>
      <c r="C46" s="323" t="s">
        <v>663</v>
      </c>
      <c r="D46" s="95">
        <v>320</v>
      </c>
      <c r="E46" s="314" t="s">
        <v>81</v>
      </c>
      <c r="F46" s="158"/>
      <c r="G46" s="159"/>
      <c r="H46" s="160"/>
      <c r="I46" s="160"/>
      <c r="J46" s="161"/>
      <c r="K46" s="96"/>
      <c r="L46" s="97"/>
      <c r="M46" s="96">
        <f t="shared" si="0"/>
        <v>0</v>
      </c>
      <c r="N46" s="98">
        <f t="shared" si="1"/>
        <v>0</v>
      </c>
      <c r="O46" s="99">
        <f t="shared" si="2"/>
        <v>0</v>
      </c>
    </row>
    <row r="47" spans="1:15" s="17" customFormat="1" ht="33.75" customHeight="1" x14ac:dyDescent="0.15">
      <c r="A47" s="92" t="s">
        <v>57</v>
      </c>
      <c r="B47" s="136" t="s">
        <v>642</v>
      </c>
      <c r="C47" s="323" t="s">
        <v>663</v>
      </c>
      <c r="D47" s="95">
        <v>600</v>
      </c>
      <c r="E47" s="314" t="s">
        <v>81</v>
      </c>
      <c r="F47" s="158"/>
      <c r="G47" s="159"/>
      <c r="H47" s="160"/>
      <c r="I47" s="160"/>
      <c r="J47" s="161"/>
      <c r="K47" s="96"/>
      <c r="L47" s="97"/>
      <c r="M47" s="96">
        <f t="shared" si="0"/>
        <v>0</v>
      </c>
      <c r="N47" s="98">
        <f t="shared" si="1"/>
        <v>0</v>
      </c>
      <c r="O47" s="99">
        <f t="shared" si="2"/>
        <v>0</v>
      </c>
    </row>
    <row r="48" spans="1:15" s="17" customFormat="1" ht="33.75" customHeight="1" x14ac:dyDescent="0.15">
      <c r="A48" s="92" t="s">
        <v>38</v>
      </c>
      <c r="B48" s="136" t="s">
        <v>643</v>
      </c>
      <c r="C48" s="323" t="s">
        <v>663</v>
      </c>
      <c r="D48" s="95">
        <v>20</v>
      </c>
      <c r="E48" s="314" t="s">
        <v>81</v>
      </c>
      <c r="F48" s="158"/>
      <c r="G48" s="159"/>
      <c r="H48" s="160"/>
      <c r="I48" s="160"/>
      <c r="J48" s="161"/>
      <c r="K48" s="96"/>
      <c r="L48" s="97"/>
      <c r="M48" s="96">
        <f t="shared" ref="M48:M79" si="3">K48*L48</f>
        <v>0</v>
      </c>
      <c r="N48" s="98">
        <f t="shared" ref="N48:N79" si="4">K48+M48</f>
        <v>0</v>
      </c>
      <c r="O48" s="99">
        <f t="shared" ref="O48:O79" si="5">$D48*N48</f>
        <v>0</v>
      </c>
    </row>
    <row r="49" spans="1:15" s="17" customFormat="1" ht="33.75" customHeight="1" x14ac:dyDescent="0.15">
      <c r="A49" s="92" t="s">
        <v>58</v>
      </c>
      <c r="B49" s="136" t="s">
        <v>600</v>
      </c>
      <c r="C49" s="323" t="s">
        <v>663</v>
      </c>
      <c r="D49" s="95">
        <v>124</v>
      </c>
      <c r="E49" s="314" t="s">
        <v>81</v>
      </c>
      <c r="F49" s="158"/>
      <c r="G49" s="159"/>
      <c r="H49" s="160"/>
      <c r="I49" s="160"/>
      <c r="J49" s="161"/>
      <c r="K49" s="96"/>
      <c r="L49" s="97"/>
      <c r="M49" s="96">
        <f t="shared" si="3"/>
        <v>0</v>
      </c>
      <c r="N49" s="98">
        <f t="shared" si="4"/>
        <v>0</v>
      </c>
      <c r="O49" s="99">
        <f t="shared" si="5"/>
        <v>0</v>
      </c>
    </row>
    <row r="50" spans="1:15" s="17" customFormat="1" ht="33.75" customHeight="1" x14ac:dyDescent="0.15">
      <c r="A50" s="92" t="s">
        <v>59</v>
      </c>
      <c r="B50" s="136" t="s">
        <v>644</v>
      </c>
      <c r="C50" s="323" t="s">
        <v>1012</v>
      </c>
      <c r="D50" s="95">
        <v>600</v>
      </c>
      <c r="E50" s="314" t="s">
        <v>81</v>
      </c>
      <c r="F50" s="158"/>
      <c r="G50" s="159"/>
      <c r="H50" s="160"/>
      <c r="I50" s="160"/>
      <c r="J50" s="161"/>
      <c r="K50" s="96"/>
      <c r="L50" s="97"/>
      <c r="M50" s="96">
        <f t="shared" si="3"/>
        <v>0</v>
      </c>
      <c r="N50" s="98">
        <f t="shared" si="4"/>
        <v>0</v>
      </c>
      <c r="O50" s="99">
        <f t="shared" si="5"/>
        <v>0</v>
      </c>
    </row>
    <row r="51" spans="1:15" s="17" customFormat="1" ht="33.75" customHeight="1" x14ac:dyDescent="0.15">
      <c r="A51" s="92" t="s">
        <v>66</v>
      </c>
      <c r="B51" s="136" t="s">
        <v>645</v>
      </c>
      <c r="C51" s="323" t="s">
        <v>663</v>
      </c>
      <c r="D51" s="95">
        <v>80</v>
      </c>
      <c r="E51" s="314" t="s">
        <v>81</v>
      </c>
      <c r="F51" s="158"/>
      <c r="G51" s="159"/>
      <c r="H51" s="160"/>
      <c r="I51" s="160"/>
      <c r="J51" s="161"/>
      <c r="K51" s="96"/>
      <c r="L51" s="97"/>
      <c r="M51" s="96">
        <f t="shared" si="3"/>
        <v>0</v>
      </c>
      <c r="N51" s="98">
        <f t="shared" si="4"/>
        <v>0</v>
      </c>
      <c r="O51" s="99">
        <f t="shared" si="5"/>
        <v>0</v>
      </c>
    </row>
    <row r="52" spans="1:15" s="17" customFormat="1" ht="33.75" customHeight="1" x14ac:dyDescent="0.15">
      <c r="A52" s="92" t="s">
        <v>67</v>
      </c>
      <c r="B52" s="136" t="s">
        <v>601</v>
      </c>
      <c r="C52" s="323" t="s">
        <v>663</v>
      </c>
      <c r="D52" s="95">
        <v>40</v>
      </c>
      <c r="E52" s="314" t="s">
        <v>81</v>
      </c>
      <c r="F52" s="158"/>
      <c r="G52" s="159"/>
      <c r="H52" s="160"/>
      <c r="I52" s="160"/>
      <c r="J52" s="161"/>
      <c r="K52" s="96"/>
      <c r="L52" s="97"/>
      <c r="M52" s="96">
        <f t="shared" si="3"/>
        <v>0</v>
      </c>
      <c r="N52" s="98">
        <f t="shared" si="4"/>
        <v>0</v>
      </c>
      <c r="O52" s="99">
        <f t="shared" si="5"/>
        <v>0</v>
      </c>
    </row>
    <row r="53" spans="1:15" s="17" customFormat="1" ht="33.75" customHeight="1" x14ac:dyDescent="0.15">
      <c r="A53" s="92" t="s">
        <v>68</v>
      </c>
      <c r="B53" s="136" t="s">
        <v>602</v>
      </c>
      <c r="C53" s="323" t="s">
        <v>1013</v>
      </c>
      <c r="D53" s="95">
        <v>80</v>
      </c>
      <c r="E53" s="314" t="s">
        <v>81</v>
      </c>
      <c r="F53" s="158"/>
      <c r="G53" s="159"/>
      <c r="H53" s="160"/>
      <c r="I53" s="160"/>
      <c r="J53" s="161"/>
      <c r="K53" s="96"/>
      <c r="L53" s="97"/>
      <c r="M53" s="96">
        <f t="shared" si="3"/>
        <v>0</v>
      </c>
      <c r="N53" s="98">
        <f t="shared" si="4"/>
        <v>0</v>
      </c>
      <c r="O53" s="99">
        <f t="shared" si="5"/>
        <v>0</v>
      </c>
    </row>
    <row r="54" spans="1:15" s="17" customFormat="1" ht="33.75" customHeight="1" x14ac:dyDescent="0.15">
      <c r="A54" s="92" t="s">
        <v>69</v>
      </c>
      <c r="B54" s="136" t="s">
        <v>603</v>
      </c>
      <c r="C54" s="323" t="s">
        <v>663</v>
      </c>
      <c r="D54" s="95">
        <v>800</v>
      </c>
      <c r="E54" s="314" t="s">
        <v>81</v>
      </c>
      <c r="F54" s="158"/>
      <c r="G54" s="159"/>
      <c r="H54" s="160"/>
      <c r="I54" s="160"/>
      <c r="J54" s="161"/>
      <c r="K54" s="96"/>
      <c r="L54" s="97"/>
      <c r="M54" s="96">
        <f t="shared" si="3"/>
        <v>0</v>
      </c>
      <c r="N54" s="98">
        <f t="shared" si="4"/>
        <v>0</v>
      </c>
      <c r="O54" s="99">
        <f t="shared" si="5"/>
        <v>0</v>
      </c>
    </row>
    <row r="55" spans="1:15" s="17" customFormat="1" ht="33.75" customHeight="1" x14ac:dyDescent="0.15">
      <c r="A55" s="92" t="s">
        <v>70</v>
      </c>
      <c r="B55" s="136" t="s">
        <v>604</v>
      </c>
      <c r="C55" s="323" t="s">
        <v>1012</v>
      </c>
      <c r="D55" s="95">
        <v>800</v>
      </c>
      <c r="E55" s="314" t="s">
        <v>81</v>
      </c>
      <c r="F55" s="158"/>
      <c r="G55" s="159"/>
      <c r="H55" s="160"/>
      <c r="I55" s="160"/>
      <c r="J55" s="161"/>
      <c r="K55" s="96"/>
      <c r="L55" s="97"/>
      <c r="M55" s="96">
        <f t="shared" si="3"/>
        <v>0</v>
      </c>
      <c r="N55" s="98">
        <f t="shared" si="4"/>
        <v>0</v>
      </c>
      <c r="O55" s="99">
        <f t="shared" si="5"/>
        <v>0</v>
      </c>
    </row>
    <row r="56" spans="1:15" s="17" customFormat="1" ht="33.75" customHeight="1" x14ac:dyDescent="0.15">
      <c r="A56" s="92" t="s">
        <v>71</v>
      </c>
      <c r="B56" s="136" t="s">
        <v>605</v>
      </c>
      <c r="C56" s="323" t="s">
        <v>1013</v>
      </c>
      <c r="D56" s="95">
        <v>2000</v>
      </c>
      <c r="E56" s="314" t="s">
        <v>81</v>
      </c>
      <c r="F56" s="158"/>
      <c r="G56" s="159"/>
      <c r="H56" s="160"/>
      <c r="I56" s="160"/>
      <c r="J56" s="161"/>
      <c r="K56" s="96"/>
      <c r="L56" s="97"/>
      <c r="M56" s="96">
        <f t="shared" si="3"/>
        <v>0</v>
      </c>
      <c r="N56" s="98">
        <f t="shared" si="4"/>
        <v>0</v>
      </c>
      <c r="O56" s="99">
        <f t="shared" si="5"/>
        <v>0</v>
      </c>
    </row>
    <row r="57" spans="1:15" s="17" customFormat="1" ht="33.75" customHeight="1" x14ac:dyDescent="0.15">
      <c r="A57" s="92" t="s">
        <v>72</v>
      </c>
      <c r="B57" s="136" t="s">
        <v>606</v>
      </c>
      <c r="C57" s="323" t="s">
        <v>663</v>
      </c>
      <c r="D57" s="95">
        <v>40</v>
      </c>
      <c r="E57" s="314" t="s">
        <v>81</v>
      </c>
      <c r="F57" s="158"/>
      <c r="G57" s="159"/>
      <c r="H57" s="160"/>
      <c r="I57" s="160"/>
      <c r="J57" s="161"/>
      <c r="K57" s="96"/>
      <c r="L57" s="97"/>
      <c r="M57" s="96">
        <f t="shared" si="3"/>
        <v>0</v>
      </c>
      <c r="N57" s="98">
        <f t="shared" si="4"/>
        <v>0</v>
      </c>
      <c r="O57" s="99">
        <f t="shared" si="5"/>
        <v>0</v>
      </c>
    </row>
    <row r="58" spans="1:15" s="17" customFormat="1" ht="33.75" customHeight="1" x14ac:dyDescent="0.15">
      <c r="A58" s="92" t="s">
        <v>95</v>
      </c>
      <c r="B58" s="136" t="s">
        <v>607</v>
      </c>
      <c r="C58" s="323" t="s">
        <v>663</v>
      </c>
      <c r="D58" s="95">
        <v>40</v>
      </c>
      <c r="E58" s="314" t="s">
        <v>81</v>
      </c>
      <c r="F58" s="158"/>
      <c r="G58" s="159"/>
      <c r="H58" s="160"/>
      <c r="I58" s="160"/>
      <c r="J58" s="161"/>
      <c r="K58" s="96"/>
      <c r="L58" s="97"/>
      <c r="M58" s="96">
        <f t="shared" si="3"/>
        <v>0</v>
      </c>
      <c r="N58" s="98">
        <f t="shared" si="4"/>
        <v>0</v>
      </c>
      <c r="O58" s="99">
        <f t="shared" si="5"/>
        <v>0</v>
      </c>
    </row>
    <row r="59" spans="1:15" s="17" customFormat="1" ht="33.75" customHeight="1" x14ac:dyDescent="0.15">
      <c r="A59" s="92" t="s">
        <v>96</v>
      </c>
      <c r="B59" s="136" t="s">
        <v>621</v>
      </c>
      <c r="C59" s="323" t="s">
        <v>1012</v>
      </c>
      <c r="D59" s="95">
        <v>640</v>
      </c>
      <c r="E59" s="314" t="s">
        <v>81</v>
      </c>
      <c r="F59" s="158"/>
      <c r="G59" s="159"/>
      <c r="H59" s="160"/>
      <c r="I59" s="160"/>
      <c r="J59" s="161"/>
      <c r="K59" s="96"/>
      <c r="L59" s="97"/>
      <c r="M59" s="96">
        <f t="shared" si="3"/>
        <v>0</v>
      </c>
      <c r="N59" s="98">
        <f t="shared" si="4"/>
        <v>0</v>
      </c>
      <c r="O59" s="99">
        <f t="shared" si="5"/>
        <v>0</v>
      </c>
    </row>
    <row r="60" spans="1:15" s="17" customFormat="1" ht="33.75" customHeight="1" x14ac:dyDescent="0.15">
      <c r="A60" s="92" t="s">
        <v>97</v>
      </c>
      <c r="B60" s="136" t="s">
        <v>608</v>
      </c>
      <c r="C60" s="323" t="s">
        <v>663</v>
      </c>
      <c r="D60" s="95">
        <v>20</v>
      </c>
      <c r="E60" s="314" t="s">
        <v>81</v>
      </c>
      <c r="F60" s="158"/>
      <c r="G60" s="159"/>
      <c r="H60" s="160"/>
      <c r="I60" s="160"/>
      <c r="J60" s="161"/>
      <c r="K60" s="96"/>
      <c r="L60" s="97"/>
      <c r="M60" s="96">
        <f t="shared" si="3"/>
        <v>0</v>
      </c>
      <c r="N60" s="98">
        <f t="shared" si="4"/>
        <v>0</v>
      </c>
      <c r="O60" s="99">
        <f t="shared" si="5"/>
        <v>0</v>
      </c>
    </row>
    <row r="61" spans="1:15" s="17" customFormat="1" ht="33.75" customHeight="1" x14ac:dyDescent="0.15">
      <c r="A61" s="92" t="s">
        <v>98</v>
      </c>
      <c r="B61" s="136" t="s">
        <v>609</v>
      </c>
      <c r="C61" s="323" t="s">
        <v>663</v>
      </c>
      <c r="D61" s="95">
        <v>800</v>
      </c>
      <c r="E61" s="314" t="s">
        <v>81</v>
      </c>
      <c r="F61" s="158"/>
      <c r="G61" s="159"/>
      <c r="H61" s="160"/>
      <c r="I61" s="160"/>
      <c r="J61" s="161"/>
      <c r="K61" s="96"/>
      <c r="L61" s="97"/>
      <c r="M61" s="96">
        <f t="shared" si="3"/>
        <v>0</v>
      </c>
      <c r="N61" s="98">
        <f t="shared" si="4"/>
        <v>0</v>
      </c>
      <c r="O61" s="99">
        <f t="shared" si="5"/>
        <v>0</v>
      </c>
    </row>
    <row r="62" spans="1:15" s="17" customFormat="1" ht="33.75" customHeight="1" x14ac:dyDescent="0.15">
      <c r="A62" s="92" t="s">
        <v>99</v>
      </c>
      <c r="B62" s="136" t="s">
        <v>610</v>
      </c>
      <c r="C62" s="323" t="s">
        <v>1013</v>
      </c>
      <c r="D62" s="95">
        <v>80</v>
      </c>
      <c r="E62" s="314" t="s">
        <v>81</v>
      </c>
      <c r="F62" s="158"/>
      <c r="G62" s="159"/>
      <c r="H62" s="160"/>
      <c r="I62" s="160"/>
      <c r="J62" s="161"/>
      <c r="K62" s="96"/>
      <c r="L62" s="97"/>
      <c r="M62" s="96">
        <f t="shared" si="3"/>
        <v>0</v>
      </c>
      <c r="N62" s="98">
        <f t="shared" si="4"/>
        <v>0</v>
      </c>
      <c r="O62" s="99">
        <f t="shared" si="5"/>
        <v>0</v>
      </c>
    </row>
    <row r="63" spans="1:15" s="17" customFormat="1" ht="33.75" customHeight="1" x14ac:dyDescent="0.15">
      <c r="A63" s="92" t="s">
        <v>100</v>
      </c>
      <c r="B63" s="136" t="s">
        <v>646</v>
      </c>
      <c r="C63" s="323" t="s">
        <v>663</v>
      </c>
      <c r="D63" s="95">
        <v>80</v>
      </c>
      <c r="E63" s="314" t="s">
        <v>81</v>
      </c>
      <c r="F63" s="158"/>
      <c r="G63" s="159"/>
      <c r="H63" s="160"/>
      <c r="I63" s="160"/>
      <c r="J63" s="161"/>
      <c r="K63" s="96"/>
      <c r="L63" s="97"/>
      <c r="M63" s="96">
        <f t="shared" si="3"/>
        <v>0</v>
      </c>
      <c r="N63" s="98">
        <f t="shared" si="4"/>
        <v>0</v>
      </c>
      <c r="O63" s="99">
        <f t="shared" si="5"/>
        <v>0</v>
      </c>
    </row>
    <row r="64" spans="1:15" s="17" customFormat="1" ht="33.75" customHeight="1" x14ac:dyDescent="0.15">
      <c r="A64" s="92" t="s">
        <v>101</v>
      </c>
      <c r="B64" s="136" t="s">
        <v>622</v>
      </c>
      <c r="C64" s="323" t="s">
        <v>1012</v>
      </c>
      <c r="D64" s="95">
        <v>800</v>
      </c>
      <c r="E64" s="314" t="s">
        <v>81</v>
      </c>
      <c r="F64" s="158"/>
      <c r="G64" s="159"/>
      <c r="H64" s="160"/>
      <c r="I64" s="160"/>
      <c r="J64" s="161"/>
      <c r="K64" s="96"/>
      <c r="L64" s="97"/>
      <c r="M64" s="96">
        <f t="shared" si="3"/>
        <v>0</v>
      </c>
      <c r="N64" s="98">
        <f t="shared" si="4"/>
        <v>0</v>
      </c>
      <c r="O64" s="99">
        <f t="shared" si="5"/>
        <v>0</v>
      </c>
    </row>
    <row r="65" spans="1:15" s="17" customFormat="1" ht="33.75" customHeight="1" x14ac:dyDescent="0.15">
      <c r="A65" s="92" t="s">
        <v>102</v>
      </c>
      <c r="B65" s="136" t="s">
        <v>647</v>
      </c>
      <c r="C65" s="323" t="s">
        <v>1012</v>
      </c>
      <c r="D65" s="95">
        <v>12</v>
      </c>
      <c r="E65" s="314" t="s">
        <v>81</v>
      </c>
      <c r="F65" s="158"/>
      <c r="G65" s="159"/>
      <c r="H65" s="160"/>
      <c r="I65" s="160"/>
      <c r="J65" s="161"/>
      <c r="K65" s="96"/>
      <c r="L65" s="97"/>
      <c r="M65" s="96">
        <f t="shared" si="3"/>
        <v>0</v>
      </c>
      <c r="N65" s="98">
        <f t="shared" si="4"/>
        <v>0</v>
      </c>
      <c r="O65" s="99">
        <f t="shared" si="5"/>
        <v>0</v>
      </c>
    </row>
    <row r="66" spans="1:15" s="17" customFormat="1" ht="33.75" customHeight="1" x14ac:dyDescent="0.15">
      <c r="A66" s="92" t="s">
        <v>104</v>
      </c>
      <c r="B66" s="136" t="s">
        <v>611</v>
      </c>
      <c r="C66" s="323" t="s">
        <v>663</v>
      </c>
      <c r="D66" s="95">
        <v>200</v>
      </c>
      <c r="E66" s="314" t="s">
        <v>81</v>
      </c>
      <c r="F66" s="158"/>
      <c r="G66" s="159"/>
      <c r="H66" s="160"/>
      <c r="I66" s="160"/>
      <c r="J66" s="161"/>
      <c r="K66" s="96"/>
      <c r="L66" s="97"/>
      <c r="M66" s="96">
        <f t="shared" si="3"/>
        <v>0</v>
      </c>
      <c r="N66" s="98">
        <f t="shared" si="4"/>
        <v>0</v>
      </c>
      <c r="O66" s="99">
        <f t="shared" si="5"/>
        <v>0</v>
      </c>
    </row>
    <row r="67" spans="1:15" s="17" customFormat="1" ht="33.75" customHeight="1" x14ac:dyDescent="0.15">
      <c r="A67" s="92" t="s">
        <v>105</v>
      </c>
      <c r="B67" s="136" t="s">
        <v>648</v>
      </c>
      <c r="C67" s="323" t="s">
        <v>1012</v>
      </c>
      <c r="D67" s="95">
        <v>400</v>
      </c>
      <c r="E67" s="314" t="s">
        <v>81</v>
      </c>
      <c r="F67" s="158"/>
      <c r="G67" s="159"/>
      <c r="H67" s="160"/>
      <c r="I67" s="160"/>
      <c r="J67" s="161"/>
      <c r="K67" s="96"/>
      <c r="L67" s="97"/>
      <c r="M67" s="96">
        <f t="shared" si="3"/>
        <v>0</v>
      </c>
      <c r="N67" s="98">
        <f t="shared" si="4"/>
        <v>0</v>
      </c>
      <c r="O67" s="99">
        <f t="shared" si="5"/>
        <v>0</v>
      </c>
    </row>
    <row r="68" spans="1:15" s="17" customFormat="1" ht="33.75" customHeight="1" x14ac:dyDescent="0.15">
      <c r="A68" s="92" t="s">
        <v>106</v>
      </c>
      <c r="B68" s="136" t="s">
        <v>649</v>
      </c>
      <c r="C68" s="323" t="s">
        <v>1012</v>
      </c>
      <c r="D68" s="95">
        <v>400</v>
      </c>
      <c r="E68" s="314" t="s">
        <v>81</v>
      </c>
      <c r="F68" s="158"/>
      <c r="G68" s="159"/>
      <c r="H68" s="160"/>
      <c r="I68" s="160"/>
      <c r="J68" s="161"/>
      <c r="K68" s="96"/>
      <c r="L68" s="97"/>
      <c r="M68" s="96">
        <f t="shared" si="3"/>
        <v>0</v>
      </c>
      <c r="N68" s="98">
        <f t="shared" si="4"/>
        <v>0</v>
      </c>
      <c r="O68" s="99">
        <f t="shared" si="5"/>
        <v>0</v>
      </c>
    </row>
    <row r="69" spans="1:15" s="17" customFormat="1" ht="33.75" customHeight="1" x14ac:dyDescent="0.15">
      <c r="A69" s="92" t="s">
        <v>107</v>
      </c>
      <c r="B69" s="136" t="s">
        <v>650</v>
      </c>
      <c r="C69" s="323" t="s">
        <v>663</v>
      </c>
      <c r="D69" s="95">
        <v>400</v>
      </c>
      <c r="E69" s="314" t="s">
        <v>81</v>
      </c>
      <c r="F69" s="158"/>
      <c r="G69" s="159"/>
      <c r="H69" s="160"/>
      <c r="I69" s="160"/>
      <c r="J69" s="161"/>
      <c r="K69" s="96"/>
      <c r="L69" s="97"/>
      <c r="M69" s="96">
        <f t="shared" si="3"/>
        <v>0</v>
      </c>
      <c r="N69" s="98">
        <f t="shared" si="4"/>
        <v>0</v>
      </c>
      <c r="O69" s="99">
        <f t="shared" si="5"/>
        <v>0</v>
      </c>
    </row>
    <row r="70" spans="1:15" s="17" customFormat="1" ht="33.75" customHeight="1" x14ac:dyDescent="0.15">
      <c r="A70" s="92" t="s">
        <v>108</v>
      </c>
      <c r="B70" s="136" t="s">
        <v>651</v>
      </c>
      <c r="C70" s="323" t="s">
        <v>663</v>
      </c>
      <c r="D70" s="95">
        <v>400</v>
      </c>
      <c r="E70" s="314" t="s">
        <v>81</v>
      </c>
      <c r="F70" s="158"/>
      <c r="G70" s="159"/>
      <c r="H70" s="160"/>
      <c r="I70" s="160"/>
      <c r="J70" s="161"/>
      <c r="K70" s="96"/>
      <c r="L70" s="97"/>
      <c r="M70" s="96">
        <f t="shared" si="3"/>
        <v>0</v>
      </c>
      <c r="N70" s="98">
        <f t="shared" si="4"/>
        <v>0</v>
      </c>
      <c r="O70" s="99">
        <f t="shared" si="5"/>
        <v>0</v>
      </c>
    </row>
    <row r="71" spans="1:15" s="17" customFormat="1" ht="33.75" customHeight="1" x14ac:dyDescent="0.15">
      <c r="A71" s="92" t="s">
        <v>109</v>
      </c>
      <c r="B71" s="136" t="s">
        <v>652</v>
      </c>
      <c r="C71" s="323" t="s">
        <v>1012</v>
      </c>
      <c r="D71" s="95">
        <v>20</v>
      </c>
      <c r="E71" s="314" t="s">
        <v>81</v>
      </c>
      <c r="F71" s="158"/>
      <c r="G71" s="159"/>
      <c r="H71" s="160"/>
      <c r="I71" s="160"/>
      <c r="J71" s="161"/>
      <c r="K71" s="96"/>
      <c r="L71" s="97"/>
      <c r="M71" s="96">
        <f t="shared" si="3"/>
        <v>0</v>
      </c>
      <c r="N71" s="98">
        <f t="shared" si="4"/>
        <v>0</v>
      </c>
      <c r="O71" s="99">
        <f t="shared" si="5"/>
        <v>0</v>
      </c>
    </row>
    <row r="72" spans="1:15" s="17" customFormat="1" ht="33.75" customHeight="1" x14ac:dyDescent="0.15">
      <c r="A72" s="92" t="s">
        <v>110</v>
      </c>
      <c r="B72" s="136" t="s">
        <v>653</v>
      </c>
      <c r="C72" s="323" t="s">
        <v>663</v>
      </c>
      <c r="D72" s="95">
        <v>1600</v>
      </c>
      <c r="E72" s="314" t="s">
        <v>81</v>
      </c>
      <c r="F72" s="158"/>
      <c r="G72" s="159"/>
      <c r="H72" s="160"/>
      <c r="I72" s="160"/>
      <c r="J72" s="161"/>
      <c r="K72" s="96"/>
      <c r="L72" s="97"/>
      <c r="M72" s="96">
        <f t="shared" si="3"/>
        <v>0</v>
      </c>
      <c r="N72" s="98">
        <f t="shared" si="4"/>
        <v>0</v>
      </c>
      <c r="O72" s="99">
        <f t="shared" si="5"/>
        <v>0</v>
      </c>
    </row>
    <row r="73" spans="1:15" s="17" customFormat="1" ht="33.75" customHeight="1" x14ac:dyDescent="0.15">
      <c r="A73" s="92" t="s">
        <v>111</v>
      </c>
      <c r="B73" s="136" t="s">
        <v>654</v>
      </c>
      <c r="C73" s="323" t="s">
        <v>1012</v>
      </c>
      <c r="D73" s="95">
        <v>4</v>
      </c>
      <c r="E73" s="314" t="s">
        <v>81</v>
      </c>
      <c r="F73" s="158"/>
      <c r="G73" s="159"/>
      <c r="H73" s="160"/>
      <c r="I73" s="160"/>
      <c r="J73" s="161"/>
      <c r="K73" s="96"/>
      <c r="L73" s="97"/>
      <c r="M73" s="96">
        <f t="shared" si="3"/>
        <v>0</v>
      </c>
      <c r="N73" s="98">
        <f t="shared" si="4"/>
        <v>0</v>
      </c>
      <c r="O73" s="99">
        <f t="shared" si="5"/>
        <v>0</v>
      </c>
    </row>
    <row r="74" spans="1:15" s="17" customFormat="1" ht="33.75" customHeight="1" x14ac:dyDescent="0.15">
      <c r="A74" s="92" t="s">
        <v>112</v>
      </c>
      <c r="B74" s="136" t="s">
        <v>655</v>
      </c>
      <c r="C74" s="323" t="s">
        <v>663</v>
      </c>
      <c r="D74" s="95">
        <v>160</v>
      </c>
      <c r="E74" s="314" t="s">
        <v>81</v>
      </c>
      <c r="F74" s="158"/>
      <c r="G74" s="159"/>
      <c r="H74" s="160"/>
      <c r="I74" s="160"/>
      <c r="J74" s="161"/>
      <c r="K74" s="96"/>
      <c r="L74" s="97"/>
      <c r="M74" s="96">
        <f t="shared" si="3"/>
        <v>0</v>
      </c>
      <c r="N74" s="98">
        <f t="shared" si="4"/>
        <v>0</v>
      </c>
      <c r="O74" s="99">
        <f t="shared" si="5"/>
        <v>0</v>
      </c>
    </row>
    <row r="75" spans="1:15" s="17" customFormat="1" ht="32.25" customHeight="1" x14ac:dyDescent="0.15">
      <c r="A75" s="92" t="s">
        <v>113</v>
      </c>
      <c r="B75" s="136" t="s">
        <v>612</v>
      </c>
      <c r="C75" s="323" t="s">
        <v>1013</v>
      </c>
      <c r="D75" s="95">
        <v>1200</v>
      </c>
      <c r="E75" s="314" t="s">
        <v>81</v>
      </c>
      <c r="F75" s="158"/>
      <c r="G75" s="159"/>
      <c r="H75" s="160"/>
      <c r="I75" s="160"/>
      <c r="J75" s="161"/>
      <c r="K75" s="96"/>
      <c r="L75" s="97"/>
      <c r="M75" s="96">
        <f t="shared" si="3"/>
        <v>0</v>
      </c>
      <c r="N75" s="98">
        <f t="shared" si="4"/>
        <v>0</v>
      </c>
      <c r="O75" s="99">
        <f t="shared" si="5"/>
        <v>0</v>
      </c>
    </row>
    <row r="76" spans="1:15" s="17" customFormat="1" ht="32.25" customHeight="1" x14ac:dyDescent="0.15">
      <c r="A76" s="92" t="s">
        <v>114</v>
      </c>
      <c r="B76" s="136" t="s">
        <v>656</v>
      </c>
      <c r="C76" s="323" t="s">
        <v>663</v>
      </c>
      <c r="D76" s="95">
        <v>140</v>
      </c>
      <c r="E76" s="314" t="s">
        <v>81</v>
      </c>
      <c r="F76" s="158"/>
      <c r="G76" s="159"/>
      <c r="H76" s="160"/>
      <c r="I76" s="160"/>
      <c r="J76" s="161"/>
      <c r="K76" s="96"/>
      <c r="L76" s="97"/>
      <c r="M76" s="96">
        <f t="shared" si="3"/>
        <v>0</v>
      </c>
      <c r="N76" s="98">
        <f t="shared" si="4"/>
        <v>0</v>
      </c>
      <c r="O76" s="99">
        <f t="shared" si="5"/>
        <v>0</v>
      </c>
    </row>
    <row r="77" spans="1:15" s="17" customFormat="1" ht="32.25" customHeight="1" x14ac:dyDescent="0.15">
      <c r="A77" s="92" t="s">
        <v>115</v>
      </c>
      <c r="B77" s="136" t="s">
        <v>657</v>
      </c>
      <c r="C77" s="323" t="s">
        <v>663</v>
      </c>
      <c r="D77" s="95">
        <v>20</v>
      </c>
      <c r="E77" s="314" t="s">
        <v>81</v>
      </c>
      <c r="F77" s="158"/>
      <c r="G77" s="159"/>
      <c r="H77" s="160"/>
      <c r="I77" s="160"/>
      <c r="J77" s="161"/>
      <c r="K77" s="96"/>
      <c r="L77" s="97"/>
      <c r="M77" s="96">
        <f t="shared" si="3"/>
        <v>0</v>
      </c>
      <c r="N77" s="98">
        <f t="shared" si="4"/>
        <v>0</v>
      </c>
      <c r="O77" s="99">
        <f t="shared" si="5"/>
        <v>0</v>
      </c>
    </row>
    <row r="78" spans="1:15" s="17" customFormat="1" ht="32.25" customHeight="1" x14ac:dyDescent="0.15">
      <c r="A78" s="92" t="s">
        <v>116</v>
      </c>
      <c r="B78" s="136" t="s">
        <v>623</v>
      </c>
      <c r="C78" s="323" t="s">
        <v>663</v>
      </c>
      <c r="D78" s="95">
        <v>400</v>
      </c>
      <c r="E78" s="314" t="s">
        <v>81</v>
      </c>
      <c r="F78" s="158"/>
      <c r="G78" s="159"/>
      <c r="H78" s="160"/>
      <c r="I78" s="160"/>
      <c r="J78" s="161"/>
      <c r="K78" s="96"/>
      <c r="L78" s="97"/>
      <c r="M78" s="96">
        <f t="shared" si="3"/>
        <v>0</v>
      </c>
      <c r="N78" s="98">
        <f t="shared" si="4"/>
        <v>0</v>
      </c>
      <c r="O78" s="99">
        <f t="shared" si="5"/>
        <v>0</v>
      </c>
    </row>
    <row r="79" spans="1:15" s="17" customFormat="1" ht="32.25" customHeight="1" x14ac:dyDescent="0.15">
      <c r="A79" s="92" t="s">
        <v>117</v>
      </c>
      <c r="B79" s="136" t="s">
        <v>613</v>
      </c>
      <c r="C79" s="323" t="s">
        <v>663</v>
      </c>
      <c r="D79" s="95">
        <v>32</v>
      </c>
      <c r="E79" s="314" t="s">
        <v>81</v>
      </c>
      <c r="F79" s="158"/>
      <c r="G79" s="159"/>
      <c r="H79" s="160"/>
      <c r="I79" s="160"/>
      <c r="J79" s="161"/>
      <c r="K79" s="96"/>
      <c r="L79" s="97"/>
      <c r="M79" s="96">
        <f t="shared" si="3"/>
        <v>0</v>
      </c>
      <c r="N79" s="98">
        <f t="shared" si="4"/>
        <v>0</v>
      </c>
      <c r="O79" s="99">
        <f t="shared" si="5"/>
        <v>0</v>
      </c>
    </row>
    <row r="80" spans="1:15" s="17" customFormat="1" ht="32.25" customHeight="1" x14ac:dyDescent="0.15">
      <c r="A80" s="92" t="s">
        <v>118</v>
      </c>
      <c r="B80" s="136" t="s">
        <v>658</v>
      </c>
      <c r="C80" s="323" t="s">
        <v>663</v>
      </c>
      <c r="D80" s="95">
        <v>40</v>
      </c>
      <c r="E80" s="314" t="s">
        <v>81</v>
      </c>
      <c r="F80" s="158"/>
      <c r="G80" s="159"/>
      <c r="H80" s="160"/>
      <c r="I80" s="160"/>
      <c r="J80" s="161"/>
      <c r="K80" s="96"/>
      <c r="L80" s="97"/>
      <c r="M80" s="96">
        <f t="shared" ref="M80:M111" si="6">K80*L80</f>
        <v>0</v>
      </c>
      <c r="N80" s="98">
        <f t="shared" ref="N80:N111" si="7">K80+M80</f>
        <v>0</v>
      </c>
      <c r="O80" s="99">
        <f t="shared" ref="O80:O111" si="8">$D80*N80</f>
        <v>0</v>
      </c>
    </row>
    <row r="81" spans="1:15" s="17" customFormat="1" ht="32.25" customHeight="1" x14ac:dyDescent="0.15">
      <c r="A81" s="92" t="s">
        <v>119</v>
      </c>
      <c r="B81" s="136" t="s">
        <v>614</v>
      </c>
      <c r="C81" s="323" t="s">
        <v>663</v>
      </c>
      <c r="D81" s="95">
        <v>20</v>
      </c>
      <c r="E81" s="314" t="s">
        <v>81</v>
      </c>
      <c r="F81" s="158"/>
      <c r="G81" s="159"/>
      <c r="H81" s="160"/>
      <c r="I81" s="160"/>
      <c r="J81" s="161"/>
      <c r="K81" s="96"/>
      <c r="L81" s="97"/>
      <c r="M81" s="96">
        <f t="shared" si="6"/>
        <v>0</v>
      </c>
      <c r="N81" s="98">
        <f t="shared" si="7"/>
        <v>0</v>
      </c>
      <c r="O81" s="99">
        <f t="shared" si="8"/>
        <v>0</v>
      </c>
    </row>
    <row r="82" spans="1:15" s="17" customFormat="1" ht="32.25" customHeight="1" x14ac:dyDescent="0.15">
      <c r="A82" s="92" t="s">
        <v>120</v>
      </c>
      <c r="B82" s="136" t="s">
        <v>624</v>
      </c>
      <c r="C82" s="323" t="s">
        <v>1012</v>
      </c>
      <c r="D82" s="95">
        <v>400</v>
      </c>
      <c r="E82" s="314" t="s">
        <v>81</v>
      </c>
      <c r="F82" s="158"/>
      <c r="G82" s="159"/>
      <c r="H82" s="160"/>
      <c r="I82" s="160"/>
      <c r="J82" s="161"/>
      <c r="K82" s="96"/>
      <c r="L82" s="97"/>
      <c r="M82" s="96">
        <f t="shared" si="6"/>
        <v>0</v>
      </c>
      <c r="N82" s="98">
        <f t="shared" si="7"/>
        <v>0</v>
      </c>
      <c r="O82" s="99">
        <f t="shared" si="8"/>
        <v>0</v>
      </c>
    </row>
    <row r="83" spans="1:15" s="17" customFormat="1" ht="32.25" customHeight="1" x14ac:dyDescent="0.15">
      <c r="A83" s="92" t="s">
        <v>126</v>
      </c>
      <c r="B83" s="136" t="s">
        <v>615</v>
      </c>
      <c r="C83" s="323" t="s">
        <v>663</v>
      </c>
      <c r="D83" s="95">
        <v>160</v>
      </c>
      <c r="E83" s="314" t="s">
        <v>81</v>
      </c>
      <c r="F83" s="158"/>
      <c r="G83" s="159"/>
      <c r="H83" s="160"/>
      <c r="I83" s="160"/>
      <c r="J83" s="161"/>
      <c r="K83" s="96"/>
      <c r="L83" s="97"/>
      <c r="M83" s="96">
        <f t="shared" si="6"/>
        <v>0</v>
      </c>
      <c r="N83" s="98">
        <f t="shared" si="7"/>
        <v>0</v>
      </c>
      <c r="O83" s="99">
        <f t="shared" si="8"/>
        <v>0</v>
      </c>
    </row>
    <row r="84" spans="1:15" s="17" customFormat="1" ht="32.25" customHeight="1" x14ac:dyDescent="0.15">
      <c r="A84" s="92" t="s">
        <v>127</v>
      </c>
      <c r="B84" s="136" t="s">
        <v>659</v>
      </c>
      <c r="C84" s="323" t="s">
        <v>663</v>
      </c>
      <c r="D84" s="95">
        <v>168</v>
      </c>
      <c r="E84" s="314" t="s">
        <v>81</v>
      </c>
      <c r="F84" s="158"/>
      <c r="G84" s="159"/>
      <c r="H84" s="160"/>
      <c r="I84" s="160"/>
      <c r="J84" s="161"/>
      <c r="K84" s="96"/>
      <c r="L84" s="97"/>
      <c r="M84" s="96">
        <f t="shared" si="6"/>
        <v>0</v>
      </c>
      <c r="N84" s="98">
        <f t="shared" si="7"/>
        <v>0</v>
      </c>
      <c r="O84" s="99">
        <f t="shared" si="8"/>
        <v>0</v>
      </c>
    </row>
    <row r="85" spans="1:15" s="17" customFormat="1" ht="32.25" customHeight="1" x14ac:dyDescent="0.15">
      <c r="A85" s="92" t="s">
        <v>128</v>
      </c>
      <c r="B85" s="136" t="s">
        <v>660</v>
      </c>
      <c r="C85" s="323" t="s">
        <v>663</v>
      </c>
      <c r="D85" s="95">
        <v>56</v>
      </c>
      <c r="E85" s="314" t="s">
        <v>81</v>
      </c>
      <c r="F85" s="158"/>
      <c r="G85" s="159"/>
      <c r="H85" s="160"/>
      <c r="I85" s="160"/>
      <c r="J85" s="161"/>
      <c r="K85" s="96"/>
      <c r="L85" s="97"/>
      <c r="M85" s="96">
        <f t="shared" si="6"/>
        <v>0</v>
      </c>
      <c r="N85" s="98">
        <f t="shared" si="7"/>
        <v>0</v>
      </c>
      <c r="O85" s="99">
        <f t="shared" si="8"/>
        <v>0</v>
      </c>
    </row>
    <row r="86" spans="1:15" s="17" customFormat="1" ht="32.25" customHeight="1" x14ac:dyDescent="0.15">
      <c r="A86" s="92" t="s">
        <v>129</v>
      </c>
      <c r="B86" s="136" t="s">
        <v>661</v>
      </c>
      <c r="C86" s="323" t="s">
        <v>663</v>
      </c>
      <c r="D86" s="95">
        <v>40</v>
      </c>
      <c r="E86" s="314" t="s">
        <v>81</v>
      </c>
      <c r="F86" s="158"/>
      <c r="G86" s="159"/>
      <c r="H86" s="160"/>
      <c r="I86" s="160"/>
      <c r="J86" s="161"/>
      <c r="K86" s="96"/>
      <c r="L86" s="97"/>
      <c r="M86" s="96">
        <f t="shared" si="6"/>
        <v>0</v>
      </c>
      <c r="N86" s="98">
        <f t="shared" si="7"/>
        <v>0</v>
      </c>
      <c r="O86" s="99">
        <f t="shared" si="8"/>
        <v>0</v>
      </c>
    </row>
    <row r="87" spans="1:15" s="17" customFormat="1" ht="32.25" customHeight="1" x14ac:dyDescent="0.15">
      <c r="A87" s="92" t="s">
        <v>130</v>
      </c>
      <c r="B87" s="63" t="s">
        <v>662</v>
      </c>
      <c r="C87" s="323" t="s">
        <v>663</v>
      </c>
      <c r="D87" s="95">
        <v>892</v>
      </c>
      <c r="E87" s="314" t="s">
        <v>81</v>
      </c>
      <c r="F87" s="158"/>
      <c r="G87" s="159"/>
      <c r="H87" s="160"/>
      <c r="I87" s="160"/>
      <c r="J87" s="161"/>
      <c r="K87" s="96"/>
      <c r="L87" s="97"/>
      <c r="M87" s="96">
        <f t="shared" si="6"/>
        <v>0</v>
      </c>
      <c r="N87" s="98">
        <f t="shared" si="7"/>
        <v>0</v>
      </c>
      <c r="O87" s="99">
        <f t="shared" si="8"/>
        <v>0</v>
      </c>
    </row>
    <row r="88" spans="1:15" s="17" customFormat="1" ht="32.25" customHeight="1" x14ac:dyDescent="0.15">
      <c r="A88" s="92" t="s">
        <v>131</v>
      </c>
      <c r="B88" s="136" t="s">
        <v>664</v>
      </c>
      <c r="C88" s="323" t="s">
        <v>1012</v>
      </c>
      <c r="D88" s="95">
        <v>40</v>
      </c>
      <c r="E88" s="314" t="s">
        <v>81</v>
      </c>
      <c r="F88" s="158"/>
      <c r="G88" s="159"/>
      <c r="H88" s="160"/>
      <c r="I88" s="160"/>
      <c r="J88" s="161"/>
      <c r="K88" s="96"/>
      <c r="L88" s="97"/>
      <c r="M88" s="96">
        <f t="shared" si="6"/>
        <v>0</v>
      </c>
      <c r="N88" s="98">
        <f t="shared" si="7"/>
        <v>0</v>
      </c>
      <c r="O88" s="99">
        <f t="shared" si="8"/>
        <v>0</v>
      </c>
    </row>
    <row r="89" spans="1:15" s="17" customFormat="1" ht="32.25" customHeight="1" x14ac:dyDescent="0.15">
      <c r="A89" s="92" t="s">
        <v>132</v>
      </c>
      <c r="B89" s="136" t="s">
        <v>665</v>
      </c>
      <c r="C89" s="323" t="s">
        <v>1012</v>
      </c>
      <c r="D89" s="95">
        <v>40</v>
      </c>
      <c r="E89" s="314" t="s">
        <v>81</v>
      </c>
      <c r="F89" s="158"/>
      <c r="G89" s="159"/>
      <c r="H89" s="160"/>
      <c r="I89" s="160"/>
      <c r="J89" s="161"/>
      <c r="K89" s="96"/>
      <c r="L89" s="97"/>
      <c r="M89" s="96">
        <f t="shared" si="6"/>
        <v>0</v>
      </c>
      <c r="N89" s="98">
        <f t="shared" si="7"/>
        <v>0</v>
      </c>
      <c r="O89" s="99">
        <f t="shared" si="8"/>
        <v>0</v>
      </c>
    </row>
    <row r="90" spans="1:15" s="17" customFormat="1" ht="32.25" customHeight="1" x14ac:dyDescent="0.15">
      <c r="A90" s="92" t="s">
        <v>133</v>
      </c>
      <c r="B90" s="136" t="s">
        <v>666</v>
      </c>
      <c r="C90" s="323" t="s">
        <v>1012</v>
      </c>
      <c r="D90" s="95">
        <v>20</v>
      </c>
      <c r="E90" s="314" t="s">
        <v>81</v>
      </c>
      <c r="F90" s="158"/>
      <c r="G90" s="159"/>
      <c r="H90" s="160"/>
      <c r="I90" s="160"/>
      <c r="J90" s="161"/>
      <c r="K90" s="96"/>
      <c r="L90" s="97"/>
      <c r="M90" s="96">
        <f t="shared" si="6"/>
        <v>0</v>
      </c>
      <c r="N90" s="98">
        <f t="shared" si="7"/>
        <v>0</v>
      </c>
      <c r="O90" s="99">
        <f t="shared" si="8"/>
        <v>0</v>
      </c>
    </row>
    <row r="91" spans="1:15" s="17" customFormat="1" ht="32.25" customHeight="1" x14ac:dyDescent="0.15">
      <c r="A91" s="92" t="s">
        <v>134</v>
      </c>
      <c r="B91" s="136" t="s">
        <v>667</v>
      </c>
      <c r="C91" s="323" t="s">
        <v>663</v>
      </c>
      <c r="D91" s="95">
        <v>40</v>
      </c>
      <c r="E91" s="314" t="s">
        <v>81</v>
      </c>
      <c r="F91" s="158"/>
      <c r="G91" s="159"/>
      <c r="H91" s="160"/>
      <c r="I91" s="160"/>
      <c r="J91" s="161"/>
      <c r="K91" s="96"/>
      <c r="L91" s="97"/>
      <c r="M91" s="96">
        <f t="shared" si="6"/>
        <v>0</v>
      </c>
      <c r="N91" s="98">
        <f t="shared" si="7"/>
        <v>0</v>
      </c>
      <c r="O91" s="99">
        <f t="shared" si="8"/>
        <v>0</v>
      </c>
    </row>
    <row r="92" spans="1:15" s="17" customFormat="1" ht="32.25" customHeight="1" x14ac:dyDescent="0.15">
      <c r="A92" s="92" t="s">
        <v>135</v>
      </c>
      <c r="B92" s="136" t="s">
        <v>668</v>
      </c>
      <c r="C92" s="323" t="s">
        <v>663</v>
      </c>
      <c r="D92" s="95">
        <v>600</v>
      </c>
      <c r="E92" s="314" t="s">
        <v>81</v>
      </c>
      <c r="F92" s="158"/>
      <c r="G92" s="159"/>
      <c r="H92" s="160"/>
      <c r="I92" s="160"/>
      <c r="J92" s="161"/>
      <c r="K92" s="96"/>
      <c r="L92" s="97"/>
      <c r="M92" s="96">
        <f t="shared" si="6"/>
        <v>0</v>
      </c>
      <c r="N92" s="98">
        <f t="shared" si="7"/>
        <v>0</v>
      </c>
      <c r="O92" s="99">
        <f t="shared" si="8"/>
        <v>0</v>
      </c>
    </row>
    <row r="93" spans="1:15" s="17" customFormat="1" ht="32.25" customHeight="1" x14ac:dyDescent="0.15">
      <c r="A93" s="92" t="s">
        <v>136</v>
      </c>
      <c r="B93" s="136" t="s">
        <v>1014</v>
      </c>
      <c r="C93" s="323" t="s">
        <v>663</v>
      </c>
      <c r="D93" s="95">
        <v>600</v>
      </c>
      <c r="E93" s="314" t="s">
        <v>81</v>
      </c>
      <c r="F93" s="158"/>
      <c r="G93" s="159"/>
      <c r="H93" s="160"/>
      <c r="I93" s="160"/>
      <c r="J93" s="161"/>
      <c r="K93" s="96"/>
      <c r="L93" s="97"/>
      <c r="M93" s="96">
        <f t="shared" si="6"/>
        <v>0</v>
      </c>
      <c r="N93" s="98">
        <f t="shared" si="7"/>
        <v>0</v>
      </c>
      <c r="O93" s="99">
        <f t="shared" si="8"/>
        <v>0</v>
      </c>
    </row>
    <row r="94" spans="1:15" s="17" customFormat="1" ht="32.25" customHeight="1" x14ac:dyDescent="0.15">
      <c r="A94" s="92" t="s">
        <v>137</v>
      </c>
      <c r="B94" s="136" t="s">
        <v>669</v>
      </c>
      <c r="C94" s="323" t="s">
        <v>663</v>
      </c>
      <c r="D94" s="95">
        <v>96</v>
      </c>
      <c r="E94" s="314" t="s">
        <v>81</v>
      </c>
      <c r="F94" s="158"/>
      <c r="G94" s="159"/>
      <c r="H94" s="160"/>
      <c r="I94" s="160"/>
      <c r="J94" s="161"/>
      <c r="K94" s="96"/>
      <c r="L94" s="97"/>
      <c r="M94" s="96">
        <f t="shared" si="6"/>
        <v>0</v>
      </c>
      <c r="N94" s="98">
        <f t="shared" si="7"/>
        <v>0</v>
      </c>
      <c r="O94" s="99">
        <f t="shared" si="8"/>
        <v>0</v>
      </c>
    </row>
    <row r="95" spans="1:15" s="17" customFormat="1" ht="32.25" customHeight="1" thickBot="1" x14ac:dyDescent="0.2">
      <c r="A95" s="102" t="s">
        <v>138</v>
      </c>
      <c r="B95" s="312" t="s">
        <v>670</v>
      </c>
      <c r="C95" s="327" t="s">
        <v>1013</v>
      </c>
      <c r="D95" s="328">
        <v>40</v>
      </c>
      <c r="E95" s="329" t="s">
        <v>81</v>
      </c>
      <c r="F95" s="334"/>
      <c r="G95" s="330"/>
      <c r="H95" s="331"/>
      <c r="I95" s="331"/>
      <c r="J95" s="332"/>
      <c r="K95" s="106"/>
      <c r="L95" s="107"/>
      <c r="M95" s="106">
        <f t="shared" si="6"/>
        <v>0</v>
      </c>
      <c r="N95" s="108">
        <f t="shared" si="7"/>
        <v>0</v>
      </c>
      <c r="O95" s="109">
        <f t="shared" si="8"/>
        <v>0</v>
      </c>
    </row>
    <row r="96" spans="1:15" ht="23.25" customHeight="1" thickBot="1" x14ac:dyDescent="0.25">
      <c r="A96" s="189" t="s">
        <v>76</v>
      </c>
      <c r="B96" s="190"/>
      <c r="C96" s="190"/>
      <c r="D96" s="190"/>
      <c r="E96" s="201"/>
      <c r="F96" s="53"/>
      <c r="G96" s="54"/>
      <c r="H96" s="55"/>
      <c r="I96" s="54"/>
      <c r="J96" s="56"/>
      <c r="K96" s="80">
        <f>SUM(K16:K95)</f>
        <v>0</v>
      </c>
      <c r="L96" s="57"/>
      <c r="M96" s="54"/>
      <c r="N96" s="54"/>
      <c r="O96" s="58">
        <f>SUM(O16:O95)</f>
        <v>0</v>
      </c>
    </row>
    <row r="97" spans="1:15" s="17" customFormat="1" ht="13.5" customHeight="1" x14ac:dyDescent="0.15">
      <c r="A97" s="81"/>
      <c r="B97" s="81"/>
      <c r="C97" s="148"/>
      <c r="D97" s="46"/>
      <c r="E97" s="7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pans="1:15" s="17" customFormat="1" ht="19.5" customHeight="1" x14ac:dyDescent="0.15">
      <c r="A98" s="13" t="s">
        <v>21</v>
      </c>
      <c r="B98" s="13"/>
      <c r="C98" s="13"/>
      <c r="D98" s="12"/>
      <c r="E98" s="14"/>
      <c r="F98" s="13"/>
      <c r="H98" s="7"/>
      <c r="I98" s="7" t="s">
        <v>22</v>
      </c>
      <c r="J98" s="191" t="s">
        <v>23</v>
      </c>
      <c r="K98" s="191"/>
      <c r="L98" s="191"/>
      <c r="M98" s="191"/>
      <c r="N98" s="192"/>
      <c r="O98" s="192"/>
    </row>
  </sheetData>
  <sortState ref="A16:O95">
    <sortCondition ref="B16:B95"/>
  </sortState>
  <mergeCells count="29">
    <mergeCell ref="F15:G15"/>
    <mergeCell ref="A96:E96"/>
    <mergeCell ref="J98:M98"/>
    <mergeCell ref="N98:O98"/>
    <mergeCell ref="H13:H14"/>
    <mergeCell ref="I13:I14"/>
    <mergeCell ref="J13:J14"/>
    <mergeCell ref="K13:K14"/>
    <mergeCell ref="E13:E14"/>
    <mergeCell ref="F13:G13"/>
    <mergeCell ref="A13:A14"/>
    <mergeCell ref="B13:B14"/>
    <mergeCell ref="D13:D14"/>
    <mergeCell ref="N13:N14"/>
    <mergeCell ref="O13:O14"/>
    <mergeCell ref="L13:L14"/>
    <mergeCell ref="M13:M14"/>
    <mergeCell ref="C13:C14"/>
    <mergeCell ref="A7:G7"/>
    <mergeCell ref="I7:N7"/>
    <mergeCell ref="A9:O9"/>
    <mergeCell ref="A10:O10"/>
    <mergeCell ref="A11:O11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6.28515625" style="13" customWidth="1"/>
    <col min="4" max="4" width="7.85546875" style="46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5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5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5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5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5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5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5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5" s="13" customFormat="1" ht="14.25" customHeight="1" x14ac:dyDescent="0.2">
      <c r="A8" s="7"/>
      <c r="B8" s="8"/>
      <c r="C8" s="8"/>
      <c r="D8" s="9"/>
      <c r="E8" s="144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5" s="14" customFormat="1" ht="19.5" customHeight="1" x14ac:dyDescent="0.15">
      <c r="A9" s="173" t="s">
        <v>1015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</row>
    <row r="10" spans="1:15" s="14" customFormat="1" ht="19.5" customHeight="1" x14ac:dyDescent="0.15">
      <c r="A10" s="174" t="s">
        <v>673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</row>
    <row r="11" spans="1:15" s="14" customFormat="1" ht="19.5" customHeight="1" x14ac:dyDescent="0.15">
      <c r="A11" s="175" t="s">
        <v>1011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</row>
    <row r="12" spans="1:15" s="17" customFormat="1" ht="20.25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5" s="18" customFormat="1" ht="27" customHeight="1" x14ac:dyDescent="0.15">
      <c r="A13" s="177" t="s">
        <v>6</v>
      </c>
      <c r="B13" s="179" t="s">
        <v>7</v>
      </c>
      <c r="C13" s="193" t="s">
        <v>590</v>
      </c>
      <c r="D13" s="181" t="s">
        <v>8</v>
      </c>
      <c r="E13" s="179" t="s">
        <v>9</v>
      </c>
      <c r="F13" s="197" t="s">
        <v>10</v>
      </c>
      <c r="G13" s="183"/>
      <c r="H13" s="183" t="s">
        <v>11</v>
      </c>
      <c r="I13" s="193" t="s">
        <v>12</v>
      </c>
      <c r="J13" s="195" t="s">
        <v>13</v>
      </c>
      <c r="K13" s="183" t="s">
        <v>14</v>
      </c>
      <c r="L13" s="183" t="s">
        <v>15</v>
      </c>
      <c r="M13" s="183" t="s">
        <v>16</v>
      </c>
      <c r="N13" s="183" t="s">
        <v>17</v>
      </c>
      <c r="O13" s="185" t="s">
        <v>18</v>
      </c>
    </row>
    <row r="14" spans="1:15" s="18" customFormat="1" ht="31.5" customHeight="1" thickBot="1" x14ac:dyDescent="0.2">
      <c r="A14" s="178"/>
      <c r="B14" s="198"/>
      <c r="C14" s="200"/>
      <c r="D14" s="199"/>
      <c r="E14" s="198"/>
      <c r="F14" s="19" t="s">
        <v>19</v>
      </c>
      <c r="G14" s="20" t="s">
        <v>20</v>
      </c>
      <c r="H14" s="184"/>
      <c r="I14" s="194"/>
      <c r="J14" s="196"/>
      <c r="K14" s="184"/>
      <c r="L14" s="184"/>
      <c r="M14" s="184"/>
      <c r="N14" s="184"/>
      <c r="O14" s="186"/>
    </row>
    <row r="15" spans="1:15" s="18" customFormat="1" ht="18" customHeight="1" thickBot="1" x14ac:dyDescent="0.2">
      <c r="A15" s="21">
        <v>1</v>
      </c>
      <c r="B15" s="322">
        <v>2</v>
      </c>
      <c r="C15" s="322" t="s">
        <v>591</v>
      </c>
      <c r="D15" s="23">
        <v>3</v>
      </c>
      <c r="E15" s="24">
        <v>4</v>
      </c>
      <c r="F15" s="187">
        <v>5</v>
      </c>
      <c r="G15" s="188"/>
      <c r="H15" s="147">
        <v>6</v>
      </c>
      <c r="I15" s="26">
        <v>7</v>
      </c>
      <c r="J15" s="27">
        <v>8</v>
      </c>
      <c r="K15" s="28">
        <v>9</v>
      </c>
      <c r="L15" s="147">
        <v>10</v>
      </c>
      <c r="M15" s="147">
        <v>11</v>
      </c>
      <c r="N15" s="28">
        <v>12</v>
      </c>
      <c r="O15" s="29">
        <v>13</v>
      </c>
    </row>
    <row r="16" spans="1:15" s="17" customFormat="1" ht="33.75" customHeight="1" x14ac:dyDescent="0.15">
      <c r="A16" s="84" t="s">
        <v>24</v>
      </c>
      <c r="B16" s="137" t="s">
        <v>674</v>
      </c>
      <c r="C16" s="324" t="s">
        <v>663</v>
      </c>
      <c r="D16" s="325">
        <v>80</v>
      </c>
      <c r="E16" s="326" t="s">
        <v>81</v>
      </c>
      <c r="F16" s="84"/>
      <c r="G16" s="85"/>
      <c r="H16" s="86"/>
      <c r="I16" s="86"/>
      <c r="J16" s="130"/>
      <c r="K16" s="88"/>
      <c r="L16" s="89"/>
      <c r="M16" s="88">
        <f t="shared" ref="M16:M23" si="0">K16*L16</f>
        <v>0</v>
      </c>
      <c r="N16" s="90">
        <f t="shared" ref="N16:N23" si="1">K16+M16</f>
        <v>0</v>
      </c>
      <c r="O16" s="91">
        <f t="shared" ref="O16:O23" si="2">$D16*N16</f>
        <v>0</v>
      </c>
    </row>
    <row r="17" spans="1:15" s="17" customFormat="1" ht="33.75" customHeight="1" x14ac:dyDescent="0.15">
      <c r="A17" s="92" t="s">
        <v>25</v>
      </c>
      <c r="B17" s="136" t="s">
        <v>675</v>
      </c>
      <c r="C17" s="323" t="s">
        <v>1012</v>
      </c>
      <c r="D17" s="95">
        <v>200</v>
      </c>
      <c r="E17" s="314" t="s">
        <v>81</v>
      </c>
      <c r="F17" s="115"/>
      <c r="G17" s="159"/>
      <c r="H17" s="160"/>
      <c r="I17" s="160"/>
      <c r="J17" s="161"/>
      <c r="K17" s="96"/>
      <c r="L17" s="97"/>
      <c r="M17" s="96">
        <f t="shared" si="0"/>
        <v>0</v>
      </c>
      <c r="N17" s="98">
        <f t="shared" si="1"/>
        <v>0</v>
      </c>
      <c r="O17" s="99">
        <f t="shared" si="2"/>
        <v>0</v>
      </c>
    </row>
    <row r="18" spans="1:15" s="17" customFormat="1" ht="33.75" customHeight="1" x14ac:dyDescent="0.15">
      <c r="A18" s="92" t="s">
        <v>26</v>
      </c>
      <c r="B18" s="121" t="s">
        <v>677</v>
      </c>
      <c r="C18" s="323" t="s">
        <v>663</v>
      </c>
      <c r="D18" s="95">
        <v>800</v>
      </c>
      <c r="E18" s="314" t="s">
        <v>81</v>
      </c>
      <c r="F18" s="115"/>
      <c r="G18" s="159"/>
      <c r="H18" s="160"/>
      <c r="I18" s="160"/>
      <c r="J18" s="161"/>
      <c r="K18" s="96"/>
      <c r="L18" s="97"/>
      <c r="M18" s="96">
        <f t="shared" si="0"/>
        <v>0</v>
      </c>
      <c r="N18" s="98">
        <f t="shared" si="1"/>
        <v>0</v>
      </c>
      <c r="O18" s="99">
        <f t="shared" si="2"/>
        <v>0</v>
      </c>
    </row>
    <row r="19" spans="1:15" s="17" customFormat="1" ht="33.75" customHeight="1" x14ac:dyDescent="0.15">
      <c r="A19" s="92" t="s">
        <v>27</v>
      </c>
      <c r="B19" s="136" t="s">
        <v>676</v>
      </c>
      <c r="C19" s="323" t="s">
        <v>1013</v>
      </c>
      <c r="D19" s="95">
        <v>200</v>
      </c>
      <c r="E19" s="314" t="s">
        <v>81</v>
      </c>
      <c r="F19" s="115"/>
      <c r="G19" s="159"/>
      <c r="H19" s="160"/>
      <c r="I19" s="160"/>
      <c r="J19" s="161"/>
      <c r="K19" s="96"/>
      <c r="L19" s="97"/>
      <c r="M19" s="96">
        <f t="shared" si="0"/>
        <v>0</v>
      </c>
      <c r="N19" s="98">
        <f t="shared" si="1"/>
        <v>0</v>
      </c>
      <c r="O19" s="99">
        <f t="shared" si="2"/>
        <v>0</v>
      </c>
    </row>
    <row r="20" spans="1:15" s="17" customFormat="1" ht="33.75" customHeight="1" x14ac:dyDescent="0.15">
      <c r="A20" s="92" t="s">
        <v>28</v>
      </c>
      <c r="B20" s="136" t="s">
        <v>678</v>
      </c>
      <c r="C20" s="323" t="s">
        <v>1013</v>
      </c>
      <c r="D20" s="95">
        <v>200</v>
      </c>
      <c r="E20" s="314" t="s">
        <v>81</v>
      </c>
      <c r="F20" s="115"/>
      <c r="G20" s="159"/>
      <c r="H20" s="160"/>
      <c r="I20" s="160"/>
      <c r="J20" s="161"/>
      <c r="K20" s="96"/>
      <c r="L20" s="97"/>
      <c r="M20" s="96">
        <f t="shared" si="0"/>
        <v>0</v>
      </c>
      <c r="N20" s="98">
        <f t="shared" si="1"/>
        <v>0</v>
      </c>
      <c r="O20" s="99">
        <f t="shared" si="2"/>
        <v>0</v>
      </c>
    </row>
    <row r="21" spans="1:15" s="17" customFormat="1" ht="33.75" customHeight="1" x14ac:dyDescent="0.15">
      <c r="A21" s="92" t="s">
        <v>29</v>
      </c>
      <c r="B21" s="136" t="s">
        <v>679</v>
      </c>
      <c r="C21" s="323" t="s">
        <v>663</v>
      </c>
      <c r="D21" s="95">
        <v>80</v>
      </c>
      <c r="E21" s="314" t="s">
        <v>81</v>
      </c>
      <c r="F21" s="115"/>
      <c r="G21" s="159"/>
      <c r="H21" s="160"/>
      <c r="I21" s="160"/>
      <c r="J21" s="161"/>
      <c r="K21" s="96"/>
      <c r="L21" s="97"/>
      <c r="M21" s="96">
        <f t="shared" si="0"/>
        <v>0</v>
      </c>
      <c r="N21" s="98">
        <f t="shared" si="1"/>
        <v>0</v>
      </c>
      <c r="O21" s="99">
        <f t="shared" si="2"/>
        <v>0</v>
      </c>
    </row>
    <row r="22" spans="1:15" s="17" customFormat="1" ht="33.75" customHeight="1" x14ac:dyDescent="0.15">
      <c r="A22" s="92" t="s">
        <v>30</v>
      </c>
      <c r="B22" s="136" t="s">
        <v>680</v>
      </c>
      <c r="C22" s="323" t="s">
        <v>1012</v>
      </c>
      <c r="D22" s="95">
        <v>200</v>
      </c>
      <c r="E22" s="314" t="s">
        <v>81</v>
      </c>
      <c r="F22" s="115"/>
      <c r="G22" s="159"/>
      <c r="H22" s="160"/>
      <c r="I22" s="160"/>
      <c r="J22" s="161"/>
      <c r="K22" s="96"/>
      <c r="L22" s="97"/>
      <c r="M22" s="96">
        <f t="shared" si="0"/>
        <v>0</v>
      </c>
      <c r="N22" s="98">
        <f t="shared" si="1"/>
        <v>0</v>
      </c>
      <c r="O22" s="99">
        <f t="shared" si="2"/>
        <v>0</v>
      </c>
    </row>
    <row r="23" spans="1:15" s="17" customFormat="1" ht="33.75" customHeight="1" thickBot="1" x14ac:dyDescent="0.2">
      <c r="A23" s="102" t="s">
        <v>31</v>
      </c>
      <c r="B23" s="312" t="s">
        <v>681</v>
      </c>
      <c r="C23" s="327" t="s">
        <v>1013</v>
      </c>
      <c r="D23" s="328">
        <v>80</v>
      </c>
      <c r="E23" s="329" t="s">
        <v>81</v>
      </c>
      <c r="F23" s="116"/>
      <c r="G23" s="330"/>
      <c r="H23" s="331"/>
      <c r="I23" s="331"/>
      <c r="J23" s="332"/>
      <c r="K23" s="106"/>
      <c r="L23" s="107"/>
      <c r="M23" s="106">
        <f t="shared" si="0"/>
        <v>0</v>
      </c>
      <c r="N23" s="108">
        <f t="shared" si="1"/>
        <v>0</v>
      </c>
      <c r="O23" s="109">
        <f t="shared" si="2"/>
        <v>0</v>
      </c>
    </row>
    <row r="24" spans="1:15" ht="23.25" customHeight="1" thickBot="1" x14ac:dyDescent="0.25">
      <c r="A24" s="189" t="s">
        <v>77</v>
      </c>
      <c r="B24" s="190"/>
      <c r="C24" s="190"/>
      <c r="D24" s="190"/>
      <c r="E24" s="201"/>
      <c r="F24" s="53"/>
      <c r="G24" s="54"/>
      <c r="H24" s="55"/>
      <c r="I24" s="54"/>
      <c r="J24" s="56"/>
      <c r="K24" s="80">
        <f>SUM(K16:K23)</f>
        <v>0</v>
      </c>
      <c r="L24" s="57"/>
      <c r="M24" s="54"/>
      <c r="N24" s="54"/>
      <c r="O24" s="58">
        <f>SUM(O16:O23)</f>
        <v>0</v>
      </c>
    </row>
    <row r="25" spans="1:15" s="17" customFormat="1" ht="13.5" customHeight="1" x14ac:dyDescent="0.15">
      <c r="A25" s="148"/>
      <c r="B25" s="148"/>
      <c r="C25" s="148"/>
      <c r="D25" s="46"/>
      <c r="E25" s="7"/>
      <c r="F25" s="148"/>
      <c r="G25" s="148"/>
      <c r="H25" s="148"/>
      <c r="I25" s="148"/>
      <c r="J25" s="148"/>
      <c r="K25" s="148"/>
      <c r="L25" s="148"/>
      <c r="M25" s="148"/>
      <c r="N25" s="148"/>
      <c r="O25" s="148"/>
    </row>
    <row r="26" spans="1:15" s="17" customFormat="1" ht="19.5" customHeight="1" x14ac:dyDescent="0.15">
      <c r="A26" s="13" t="s">
        <v>21</v>
      </c>
      <c r="B26" s="13"/>
      <c r="C26" s="13"/>
      <c r="D26" s="12"/>
      <c r="E26" s="14"/>
      <c r="F26" s="13"/>
      <c r="H26" s="7"/>
      <c r="I26" s="7" t="s">
        <v>22</v>
      </c>
      <c r="J26" s="191" t="s">
        <v>23</v>
      </c>
      <c r="K26" s="191"/>
      <c r="L26" s="191"/>
      <c r="M26" s="191"/>
      <c r="N26" s="192"/>
      <c r="O26" s="192"/>
    </row>
  </sheetData>
  <sortState ref="A16:O23">
    <sortCondition ref="B16:B23"/>
  </sortState>
  <mergeCells count="29">
    <mergeCell ref="A2:G2"/>
    <mergeCell ref="I2:N2"/>
    <mergeCell ref="A3:G3"/>
    <mergeCell ref="I3:N3"/>
    <mergeCell ref="O13:O14"/>
    <mergeCell ref="F15:G15"/>
    <mergeCell ref="A24:E24"/>
    <mergeCell ref="J26:M26"/>
    <mergeCell ref="N26:O26"/>
    <mergeCell ref="F13:G13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A6:G6"/>
    <mergeCell ref="I6:N6"/>
    <mergeCell ref="A7:G7"/>
    <mergeCell ref="I7:N7"/>
    <mergeCell ref="M13:M14"/>
    <mergeCell ref="N13:N14"/>
    <mergeCell ref="A9:O9"/>
    <mergeCell ref="A10:O10"/>
    <mergeCell ref="A11:O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682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998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8.25" customHeight="1" x14ac:dyDescent="0.15">
      <c r="A16" s="84" t="s">
        <v>24</v>
      </c>
      <c r="B16" s="162" t="s">
        <v>252</v>
      </c>
      <c r="C16" s="30">
        <v>400</v>
      </c>
      <c r="D16" s="153" t="s">
        <v>197</v>
      </c>
      <c r="E16" s="84"/>
      <c r="F16" s="85"/>
      <c r="G16" s="86"/>
      <c r="H16" s="86"/>
      <c r="I16" s="130"/>
      <c r="J16" s="88"/>
      <c r="K16" s="89"/>
      <c r="L16" s="88">
        <f t="shared" ref="L16:L47" si="0">J16*K16</f>
        <v>0</v>
      </c>
      <c r="M16" s="90">
        <f t="shared" ref="M16:M47" si="1">J16+L16</f>
        <v>0</v>
      </c>
      <c r="N16" s="91">
        <f t="shared" ref="N16:N47" si="2">$C16*M16</f>
        <v>0</v>
      </c>
    </row>
    <row r="17" spans="1:14" s="17" customFormat="1" ht="38.25" customHeight="1" x14ac:dyDescent="0.15">
      <c r="A17" s="92" t="s">
        <v>25</v>
      </c>
      <c r="B17" s="141" t="s">
        <v>683</v>
      </c>
      <c r="C17" s="122">
        <v>16</v>
      </c>
      <c r="D17" s="123" t="s">
        <v>684</v>
      </c>
      <c r="E17" s="92"/>
      <c r="F17" s="93"/>
      <c r="G17" s="100"/>
      <c r="H17" s="100"/>
      <c r="I17" s="13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8.25" customHeight="1" x14ac:dyDescent="0.15">
      <c r="A18" s="92" t="s">
        <v>26</v>
      </c>
      <c r="B18" s="141" t="s">
        <v>246</v>
      </c>
      <c r="C18" s="122">
        <v>200</v>
      </c>
      <c r="D18" s="123" t="s">
        <v>197</v>
      </c>
      <c r="E18" s="92"/>
      <c r="F18" s="93"/>
      <c r="G18" s="100"/>
      <c r="H18" s="100"/>
      <c r="I18" s="13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8.25" customHeight="1" x14ac:dyDescent="0.15">
      <c r="A19" s="92" t="s">
        <v>27</v>
      </c>
      <c r="B19" s="141" t="s">
        <v>255</v>
      </c>
      <c r="C19" s="122">
        <v>20</v>
      </c>
      <c r="D19" s="123" t="s">
        <v>197</v>
      </c>
      <c r="E19" s="92"/>
      <c r="F19" s="93"/>
      <c r="G19" s="100"/>
      <c r="H19" s="100"/>
      <c r="I19" s="13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8.25" customHeight="1" x14ac:dyDescent="0.15">
      <c r="A20" s="92" t="s">
        <v>28</v>
      </c>
      <c r="B20" s="141" t="s">
        <v>685</v>
      </c>
      <c r="C20" s="122">
        <v>20</v>
      </c>
      <c r="D20" s="123" t="s">
        <v>197</v>
      </c>
      <c r="E20" s="92"/>
      <c r="F20" s="93"/>
      <c r="G20" s="100"/>
      <c r="H20" s="100"/>
      <c r="I20" s="13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8.25" customHeight="1" x14ac:dyDescent="0.15">
      <c r="A21" s="92" t="s">
        <v>29</v>
      </c>
      <c r="B21" s="141" t="s">
        <v>686</v>
      </c>
      <c r="C21" s="122">
        <v>80</v>
      </c>
      <c r="D21" s="123" t="s">
        <v>197</v>
      </c>
      <c r="E21" s="92"/>
      <c r="F21" s="93"/>
      <c r="G21" s="100"/>
      <c r="H21" s="100"/>
      <c r="I21" s="13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8.25" customHeight="1" x14ac:dyDescent="0.15">
      <c r="A22" s="92" t="s">
        <v>30</v>
      </c>
      <c r="B22" s="141" t="s">
        <v>248</v>
      </c>
      <c r="C22" s="122">
        <v>480</v>
      </c>
      <c r="D22" s="123" t="s">
        <v>197</v>
      </c>
      <c r="E22" s="92"/>
      <c r="F22" s="93"/>
      <c r="G22" s="100"/>
      <c r="H22" s="100"/>
      <c r="I22" s="13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8.25" customHeight="1" x14ac:dyDescent="0.15">
      <c r="A23" s="92" t="s">
        <v>31</v>
      </c>
      <c r="B23" s="141" t="s">
        <v>239</v>
      </c>
      <c r="C23" s="122">
        <v>16</v>
      </c>
      <c r="D23" s="123" t="s">
        <v>197</v>
      </c>
      <c r="E23" s="92"/>
      <c r="F23" s="93"/>
      <c r="G23" s="100"/>
      <c r="H23" s="100"/>
      <c r="I23" s="13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8.25" customHeight="1" x14ac:dyDescent="0.15">
      <c r="A24" s="92" t="s">
        <v>32</v>
      </c>
      <c r="B24" s="141" t="s">
        <v>254</v>
      </c>
      <c r="C24" s="122">
        <v>140</v>
      </c>
      <c r="D24" s="123" t="s">
        <v>197</v>
      </c>
      <c r="E24" s="92"/>
      <c r="F24" s="93"/>
      <c r="G24" s="100"/>
      <c r="H24" s="100"/>
      <c r="I24" s="13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8.25" customHeight="1" x14ac:dyDescent="0.15">
      <c r="A25" s="92" t="s">
        <v>33</v>
      </c>
      <c r="B25" s="141" t="s">
        <v>716</v>
      </c>
      <c r="C25" s="122">
        <v>80</v>
      </c>
      <c r="D25" s="123" t="s">
        <v>197</v>
      </c>
      <c r="E25" s="92"/>
      <c r="F25" s="93"/>
      <c r="G25" s="100"/>
      <c r="H25" s="100"/>
      <c r="I25" s="13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8.25" customHeight="1" x14ac:dyDescent="0.15">
      <c r="A26" s="92" t="s">
        <v>34</v>
      </c>
      <c r="B26" s="141" t="s">
        <v>687</v>
      </c>
      <c r="C26" s="122">
        <v>20</v>
      </c>
      <c r="D26" s="123" t="s">
        <v>250</v>
      </c>
      <c r="E26" s="92"/>
      <c r="F26" s="93"/>
      <c r="G26" s="100"/>
      <c r="H26" s="100"/>
      <c r="I26" s="13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8.25" customHeight="1" x14ac:dyDescent="0.15">
      <c r="A27" s="92" t="s">
        <v>35</v>
      </c>
      <c r="B27" s="141" t="s">
        <v>249</v>
      </c>
      <c r="C27" s="122">
        <v>20</v>
      </c>
      <c r="D27" s="123" t="s">
        <v>250</v>
      </c>
      <c r="E27" s="92"/>
      <c r="F27" s="93"/>
      <c r="G27" s="100"/>
      <c r="H27" s="100"/>
      <c r="I27" s="13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8.25" customHeight="1" x14ac:dyDescent="0.15">
      <c r="A28" s="92" t="s">
        <v>36</v>
      </c>
      <c r="B28" s="141" t="s">
        <v>257</v>
      </c>
      <c r="C28" s="122">
        <v>8</v>
      </c>
      <c r="D28" s="123" t="s">
        <v>103</v>
      </c>
      <c r="E28" s="92"/>
      <c r="F28" s="93"/>
      <c r="G28" s="100"/>
      <c r="H28" s="100"/>
      <c r="I28" s="13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8.25" customHeight="1" x14ac:dyDescent="0.15">
      <c r="A29" s="92" t="s">
        <v>37</v>
      </c>
      <c r="B29" s="141" t="s">
        <v>688</v>
      </c>
      <c r="C29" s="122">
        <v>20</v>
      </c>
      <c r="D29" s="123" t="s">
        <v>197</v>
      </c>
      <c r="E29" s="92"/>
      <c r="F29" s="93"/>
      <c r="G29" s="100"/>
      <c r="H29" s="100"/>
      <c r="I29" s="13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8.25" customHeight="1" x14ac:dyDescent="0.15">
      <c r="A30" s="92" t="s">
        <v>40</v>
      </c>
      <c r="B30" s="141" t="s">
        <v>240</v>
      </c>
      <c r="C30" s="122">
        <v>20</v>
      </c>
      <c r="D30" s="123" t="s">
        <v>197</v>
      </c>
      <c r="E30" s="92"/>
      <c r="F30" s="93"/>
      <c r="G30" s="100"/>
      <c r="H30" s="100"/>
      <c r="I30" s="13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8.25" customHeight="1" x14ac:dyDescent="0.15">
      <c r="A31" s="92" t="s">
        <v>41</v>
      </c>
      <c r="B31" s="141" t="s">
        <v>241</v>
      </c>
      <c r="C31" s="122">
        <v>20</v>
      </c>
      <c r="D31" s="123" t="s">
        <v>197</v>
      </c>
      <c r="E31" s="92"/>
      <c r="F31" s="93"/>
      <c r="G31" s="100"/>
      <c r="H31" s="100"/>
      <c r="I31" s="13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8.25" customHeight="1" x14ac:dyDescent="0.15">
      <c r="A32" s="92" t="s">
        <v>42</v>
      </c>
      <c r="B32" s="141" t="s">
        <v>242</v>
      </c>
      <c r="C32" s="122">
        <v>20</v>
      </c>
      <c r="D32" s="123" t="s">
        <v>197</v>
      </c>
      <c r="E32" s="92"/>
      <c r="F32" s="93"/>
      <c r="G32" s="100"/>
      <c r="H32" s="100"/>
      <c r="I32" s="13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8.25" customHeight="1" x14ac:dyDescent="0.15">
      <c r="A33" s="92" t="s">
        <v>43</v>
      </c>
      <c r="B33" s="141" t="s">
        <v>689</v>
      </c>
      <c r="C33" s="122">
        <v>20</v>
      </c>
      <c r="D33" s="123" t="s">
        <v>197</v>
      </c>
      <c r="E33" s="92"/>
      <c r="F33" s="93"/>
      <c r="G33" s="100"/>
      <c r="H33" s="100"/>
      <c r="I33" s="13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8.25" customHeight="1" x14ac:dyDescent="0.15">
      <c r="A34" s="92" t="s">
        <v>44</v>
      </c>
      <c r="B34" s="141" t="s">
        <v>247</v>
      </c>
      <c r="C34" s="122">
        <v>20</v>
      </c>
      <c r="D34" s="123" t="s">
        <v>197</v>
      </c>
      <c r="E34" s="92"/>
      <c r="F34" s="93"/>
      <c r="G34" s="100"/>
      <c r="H34" s="100"/>
      <c r="I34" s="13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8.25" customHeight="1" x14ac:dyDescent="0.15">
      <c r="A35" s="92" t="s">
        <v>45</v>
      </c>
      <c r="B35" s="141" t="s">
        <v>253</v>
      </c>
      <c r="C35" s="122">
        <v>60</v>
      </c>
      <c r="D35" s="123" t="s">
        <v>197</v>
      </c>
      <c r="E35" s="92"/>
      <c r="F35" s="93"/>
      <c r="G35" s="100"/>
      <c r="H35" s="100"/>
      <c r="I35" s="13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8.25" customHeight="1" x14ac:dyDescent="0.15">
      <c r="A36" s="92" t="s">
        <v>46</v>
      </c>
      <c r="B36" s="141" t="s">
        <v>243</v>
      </c>
      <c r="C36" s="122">
        <v>20</v>
      </c>
      <c r="D36" s="123" t="s">
        <v>197</v>
      </c>
      <c r="E36" s="92"/>
      <c r="F36" s="93"/>
      <c r="G36" s="100"/>
      <c r="H36" s="100"/>
      <c r="I36" s="13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8.25" customHeight="1" x14ac:dyDescent="0.15">
      <c r="A37" s="92" t="s">
        <v>47</v>
      </c>
      <c r="B37" s="141" t="s">
        <v>690</v>
      </c>
      <c r="C37" s="122">
        <v>40</v>
      </c>
      <c r="D37" s="123" t="s">
        <v>197</v>
      </c>
      <c r="E37" s="92"/>
      <c r="F37" s="93"/>
      <c r="G37" s="100"/>
      <c r="H37" s="100"/>
      <c r="I37" s="131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7" customFormat="1" ht="38.25" customHeight="1" x14ac:dyDescent="0.15">
      <c r="A38" s="92" t="s">
        <v>48</v>
      </c>
      <c r="B38" s="170" t="s">
        <v>717</v>
      </c>
      <c r="C38" s="122">
        <v>40</v>
      </c>
      <c r="D38" s="123" t="s">
        <v>185</v>
      </c>
      <c r="E38" s="92"/>
      <c r="F38" s="93"/>
      <c r="G38" s="100"/>
      <c r="H38" s="100"/>
      <c r="I38" s="131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7" customFormat="1" ht="38.25" customHeight="1" x14ac:dyDescent="0.15">
      <c r="A39" s="92" t="s">
        <v>49</v>
      </c>
      <c r="B39" s="141" t="s">
        <v>238</v>
      </c>
      <c r="C39" s="122">
        <v>40</v>
      </c>
      <c r="D39" s="123" t="s">
        <v>197</v>
      </c>
      <c r="E39" s="92"/>
      <c r="F39" s="93"/>
      <c r="G39" s="100"/>
      <c r="H39" s="100"/>
      <c r="I39" s="131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7" customFormat="1" ht="38.25" customHeight="1" x14ac:dyDescent="0.15">
      <c r="A40" s="92" t="s">
        <v>50</v>
      </c>
      <c r="B40" s="141" t="s">
        <v>719</v>
      </c>
      <c r="C40" s="122">
        <v>100</v>
      </c>
      <c r="D40" s="123" t="s">
        <v>197</v>
      </c>
      <c r="E40" s="92"/>
      <c r="F40" s="93"/>
      <c r="G40" s="100"/>
      <c r="H40" s="100"/>
      <c r="I40" s="131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s="17" customFormat="1" ht="38.25" customHeight="1" x14ac:dyDescent="0.15">
      <c r="A41" s="92" t="s">
        <v>51</v>
      </c>
      <c r="B41" s="141" t="s">
        <v>718</v>
      </c>
      <c r="C41" s="122">
        <v>100</v>
      </c>
      <c r="D41" s="123" t="s">
        <v>197</v>
      </c>
      <c r="E41" s="92"/>
      <c r="F41" s="93"/>
      <c r="G41" s="100"/>
      <c r="H41" s="100"/>
      <c r="I41" s="131"/>
      <c r="J41" s="96"/>
      <c r="K41" s="97"/>
      <c r="L41" s="96">
        <f t="shared" si="0"/>
        <v>0</v>
      </c>
      <c r="M41" s="98">
        <f t="shared" si="1"/>
        <v>0</v>
      </c>
      <c r="N41" s="99">
        <f t="shared" si="2"/>
        <v>0</v>
      </c>
    </row>
    <row r="42" spans="1:14" s="17" customFormat="1" ht="39.75" customHeight="1" x14ac:dyDescent="0.15">
      <c r="A42" s="92" t="s">
        <v>52</v>
      </c>
      <c r="B42" s="141" t="s">
        <v>721</v>
      </c>
      <c r="C42" s="122">
        <v>104</v>
      </c>
      <c r="D42" s="123" t="s">
        <v>720</v>
      </c>
      <c r="E42" s="92"/>
      <c r="F42" s="93"/>
      <c r="G42" s="100"/>
      <c r="H42" s="100"/>
      <c r="I42" s="131"/>
      <c r="J42" s="96"/>
      <c r="K42" s="97"/>
      <c r="L42" s="96">
        <f t="shared" si="0"/>
        <v>0</v>
      </c>
      <c r="M42" s="98">
        <f t="shared" si="1"/>
        <v>0</v>
      </c>
      <c r="N42" s="99">
        <f t="shared" si="2"/>
        <v>0</v>
      </c>
    </row>
    <row r="43" spans="1:14" s="17" customFormat="1" ht="39.75" customHeight="1" x14ac:dyDescent="0.15">
      <c r="A43" s="92" t="s">
        <v>53</v>
      </c>
      <c r="B43" s="163" t="s">
        <v>710</v>
      </c>
      <c r="C43" s="122">
        <v>20</v>
      </c>
      <c r="D43" s="123" t="s">
        <v>720</v>
      </c>
      <c r="E43" s="92"/>
      <c r="F43" s="93"/>
      <c r="G43" s="100"/>
      <c r="H43" s="100"/>
      <c r="I43" s="131"/>
      <c r="J43" s="96"/>
      <c r="K43" s="97"/>
      <c r="L43" s="96">
        <f t="shared" si="0"/>
        <v>0</v>
      </c>
      <c r="M43" s="98">
        <f t="shared" si="1"/>
        <v>0</v>
      </c>
      <c r="N43" s="99">
        <f t="shared" si="2"/>
        <v>0</v>
      </c>
    </row>
    <row r="44" spans="1:14" s="17" customFormat="1" ht="38.25" customHeight="1" x14ac:dyDescent="0.15">
      <c r="A44" s="92" t="s">
        <v>54</v>
      </c>
      <c r="B44" s="141" t="s">
        <v>711</v>
      </c>
      <c r="C44" s="122">
        <v>80</v>
      </c>
      <c r="D44" s="123" t="s">
        <v>177</v>
      </c>
      <c r="E44" s="92"/>
      <c r="F44" s="93"/>
      <c r="G44" s="100"/>
      <c r="H44" s="100"/>
      <c r="I44" s="131"/>
      <c r="J44" s="96"/>
      <c r="K44" s="97"/>
      <c r="L44" s="96">
        <f t="shared" si="0"/>
        <v>0</v>
      </c>
      <c r="M44" s="98">
        <f t="shared" si="1"/>
        <v>0</v>
      </c>
      <c r="N44" s="99">
        <f t="shared" si="2"/>
        <v>0</v>
      </c>
    </row>
    <row r="45" spans="1:14" s="17" customFormat="1" ht="38.25" customHeight="1" x14ac:dyDescent="0.15">
      <c r="A45" s="92" t="s">
        <v>55</v>
      </c>
      <c r="B45" s="163" t="s">
        <v>691</v>
      </c>
      <c r="C45" s="122">
        <v>32</v>
      </c>
      <c r="D45" s="123" t="s">
        <v>197</v>
      </c>
      <c r="E45" s="92"/>
      <c r="F45" s="93"/>
      <c r="G45" s="100"/>
      <c r="H45" s="100"/>
      <c r="I45" s="131"/>
      <c r="J45" s="96"/>
      <c r="K45" s="97"/>
      <c r="L45" s="96">
        <f t="shared" si="0"/>
        <v>0</v>
      </c>
      <c r="M45" s="98">
        <f t="shared" si="1"/>
        <v>0</v>
      </c>
      <c r="N45" s="99">
        <f t="shared" si="2"/>
        <v>0</v>
      </c>
    </row>
    <row r="46" spans="1:14" s="17" customFormat="1" ht="38.25" customHeight="1" x14ac:dyDescent="0.15">
      <c r="A46" s="92" t="s">
        <v>56</v>
      </c>
      <c r="B46" s="163" t="s">
        <v>692</v>
      </c>
      <c r="C46" s="122">
        <v>40</v>
      </c>
      <c r="D46" s="123" t="s">
        <v>722</v>
      </c>
      <c r="E46" s="92"/>
      <c r="F46" s="93"/>
      <c r="G46" s="100"/>
      <c r="H46" s="100"/>
      <c r="I46" s="131"/>
      <c r="J46" s="96"/>
      <c r="K46" s="97"/>
      <c r="L46" s="96">
        <f t="shared" si="0"/>
        <v>0</v>
      </c>
      <c r="M46" s="98">
        <f t="shared" si="1"/>
        <v>0</v>
      </c>
      <c r="N46" s="99">
        <f t="shared" si="2"/>
        <v>0</v>
      </c>
    </row>
    <row r="47" spans="1:14" s="17" customFormat="1" ht="38.25" customHeight="1" x14ac:dyDescent="0.15">
      <c r="A47" s="92" t="s">
        <v>57</v>
      </c>
      <c r="B47" s="163" t="s">
        <v>693</v>
      </c>
      <c r="C47" s="122">
        <v>20</v>
      </c>
      <c r="D47" s="123" t="s">
        <v>197</v>
      </c>
      <c r="E47" s="92"/>
      <c r="F47" s="93"/>
      <c r="G47" s="100"/>
      <c r="H47" s="100"/>
      <c r="I47" s="131"/>
      <c r="J47" s="96"/>
      <c r="K47" s="97"/>
      <c r="L47" s="96">
        <f t="shared" si="0"/>
        <v>0</v>
      </c>
      <c r="M47" s="98">
        <f t="shared" si="1"/>
        <v>0</v>
      </c>
      <c r="N47" s="99">
        <f t="shared" si="2"/>
        <v>0</v>
      </c>
    </row>
    <row r="48" spans="1:14" s="17" customFormat="1" ht="38.25" customHeight="1" x14ac:dyDescent="0.15">
      <c r="A48" s="92" t="s">
        <v>38</v>
      </c>
      <c r="B48" s="163" t="s">
        <v>694</v>
      </c>
      <c r="C48" s="122">
        <v>20</v>
      </c>
      <c r="D48" s="123" t="s">
        <v>722</v>
      </c>
      <c r="E48" s="92"/>
      <c r="F48" s="93"/>
      <c r="G48" s="100"/>
      <c r="H48" s="100"/>
      <c r="I48" s="131"/>
      <c r="J48" s="96"/>
      <c r="K48" s="97"/>
      <c r="L48" s="96">
        <f t="shared" ref="L48:L79" si="3">J48*K48</f>
        <v>0</v>
      </c>
      <c r="M48" s="98">
        <f t="shared" ref="M48:M79" si="4">J48+L48</f>
        <v>0</v>
      </c>
      <c r="N48" s="99">
        <f t="shared" ref="N48:N79" si="5">$C48*M48</f>
        <v>0</v>
      </c>
    </row>
    <row r="49" spans="1:14" s="17" customFormat="1" ht="38.25" customHeight="1" x14ac:dyDescent="0.15">
      <c r="A49" s="92" t="s">
        <v>58</v>
      </c>
      <c r="B49" s="163" t="s">
        <v>695</v>
      </c>
      <c r="C49" s="122">
        <v>40</v>
      </c>
      <c r="D49" s="123" t="s">
        <v>197</v>
      </c>
      <c r="E49" s="92"/>
      <c r="F49" s="93"/>
      <c r="G49" s="100"/>
      <c r="H49" s="100"/>
      <c r="I49" s="131"/>
      <c r="J49" s="96"/>
      <c r="K49" s="97"/>
      <c r="L49" s="96">
        <f t="shared" si="3"/>
        <v>0</v>
      </c>
      <c r="M49" s="98">
        <f t="shared" si="4"/>
        <v>0</v>
      </c>
      <c r="N49" s="99">
        <f t="shared" si="5"/>
        <v>0</v>
      </c>
    </row>
    <row r="50" spans="1:14" s="17" customFormat="1" ht="38.25" customHeight="1" x14ac:dyDescent="0.15">
      <c r="A50" s="92" t="s">
        <v>59</v>
      </c>
      <c r="B50" s="163" t="s">
        <v>696</v>
      </c>
      <c r="C50" s="122">
        <v>20</v>
      </c>
      <c r="D50" s="123" t="s">
        <v>197</v>
      </c>
      <c r="E50" s="92"/>
      <c r="F50" s="93"/>
      <c r="G50" s="100"/>
      <c r="H50" s="100"/>
      <c r="I50" s="131"/>
      <c r="J50" s="96"/>
      <c r="K50" s="97"/>
      <c r="L50" s="96">
        <f t="shared" si="3"/>
        <v>0</v>
      </c>
      <c r="M50" s="98">
        <f t="shared" si="4"/>
        <v>0</v>
      </c>
      <c r="N50" s="99">
        <f t="shared" si="5"/>
        <v>0</v>
      </c>
    </row>
    <row r="51" spans="1:14" s="17" customFormat="1" ht="38.25" customHeight="1" x14ac:dyDescent="0.15">
      <c r="A51" s="92" t="s">
        <v>66</v>
      </c>
      <c r="B51" s="163" t="s">
        <v>723</v>
      </c>
      <c r="C51" s="122">
        <v>20</v>
      </c>
      <c r="D51" s="123" t="s">
        <v>197</v>
      </c>
      <c r="E51" s="92"/>
      <c r="F51" s="93"/>
      <c r="G51" s="100"/>
      <c r="H51" s="100"/>
      <c r="I51" s="131"/>
      <c r="J51" s="96"/>
      <c r="K51" s="97"/>
      <c r="L51" s="96">
        <f t="shared" si="3"/>
        <v>0</v>
      </c>
      <c r="M51" s="98">
        <f t="shared" si="4"/>
        <v>0</v>
      </c>
      <c r="N51" s="99">
        <f t="shared" si="5"/>
        <v>0</v>
      </c>
    </row>
    <row r="52" spans="1:14" s="17" customFormat="1" ht="46.5" customHeight="1" x14ac:dyDescent="0.15">
      <c r="A52" s="92" t="s">
        <v>67</v>
      </c>
      <c r="B52" s="114" t="s">
        <v>725</v>
      </c>
      <c r="C52" s="122">
        <v>20</v>
      </c>
      <c r="D52" s="123" t="s">
        <v>197</v>
      </c>
      <c r="E52" s="92"/>
      <c r="F52" s="93"/>
      <c r="G52" s="100"/>
      <c r="H52" s="100"/>
      <c r="I52" s="131"/>
      <c r="J52" s="96"/>
      <c r="K52" s="97"/>
      <c r="L52" s="96">
        <f t="shared" si="3"/>
        <v>0</v>
      </c>
      <c r="M52" s="98">
        <f t="shared" si="4"/>
        <v>0</v>
      </c>
      <c r="N52" s="99">
        <f t="shared" si="5"/>
        <v>0</v>
      </c>
    </row>
    <row r="53" spans="1:14" s="17" customFormat="1" ht="46.5" customHeight="1" x14ac:dyDescent="0.15">
      <c r="A53" s="92" t="s">
        <v>68</v>
      </c>
      <c r="B53" s="141" t="s">
        <v>724</v>
      </c>
      <c r="C53" s="122">
        <v>20</v>
      </c>
      <c r="D53" s="123" t="s">
        <v>197</v>
      </c>
      <c r="E53" s="92"/>
      <c r="F53" s="93"/>
      <c r="G53" s="100"/>
      <c r="H53" s="100"/>
      <c r="I53" s="131"/>
      <c r="J53" s="96"/>
      <c r="K53" s="97"/>
      <c r="L53" s="96">
        <f t="shared" si="3"/>
        <v>0</v>
      </c>
      <c r="M53" s="98">
        <f t="shared" si="4"/>
        <v>0</v>
      </c>
      <c r="N53" s="99">
        <f t="shared" si="5"/>
        <v>0</v>
      </c>
    </row>
    <row r="54" spans="1:14" s="17" customFormat="1" ht="46.5" customHeight="1" x14ac:dyDescent="0.15">
      <c r="A54" s="92" t="s">
        <v>69</v>
      </c>
      <c r="B54" s="163" t="s">
        <v>726</v>
      </c>
      <c r="C54" s="122">
        <v>20</v>
      </c>
      <c r="D54" s="123" t="s">
        <v>197</v>
      </c>
      <c r="E54" s="92"/>
      <c r="F54" s="93"/>
      <c r="G54" s="100"/>
      <c r="H54" s="100"/>
      <c r="I54" s="131"/>
      <c r="J54" s="96"/>
      <c r="K54" s="97"/>
      <c r="L54" s="96">
        <f t="shared" si="3"/>
        <v>0</v>
      </c>
      <c r="M54" s="98">
        <f t="shared" si="4"/>
        <v>0</v>
      </c>
      <c r="N54" s="99">
        <f t="shared" si="5"/>
        <v>0</v>
      </c>
    </row>
    <row r="55" spans="1:14" s="17" customFormat="1" ht="38.25" customHeight="1" x14ac:dyDescent="0.15">
      <c r="A55" s="92" t="s">
        <v>70</v>
      </c>
      <c r="B55" s="141" t="s">
        <v>697</v>
      </c>
      <c r="C55" s="122">
        <v>12</v>
      </c>
      <c r="D55" s="123" t="s">
        <v>197</v>
      </c>
      <c r="E55" s="92"/>
      <c r="F55" s="93"/>
      <c r="G55" s="100"/>
      <c r="H55" s="100"/>
      <c r="I55" s="131"/>
      <c r="J55" s="96"/>
      <c r="K55" s="97"/>
      <c r="L55" s="96">
        <f t="shared" si="3"/>
        <v>0</v>
      </c>
      <c r="M55" s="98">
        <f t="shared" si="4"/>
        <v>0</v>
      </c>
      <c r="N55" s="99">
        <f t="shared" si="5"/>
        <v>0</v>
      </c>
    </row>
    <row r="56" spans="1:14" s="17" customFormat="1" ht="38.25" customHeight="1" x14ac:dyDescent="0.15">
      <c r="A56" s="92" t="s">
        <v>71</v>
      </c>
      <c r="B56" s="141" t="s">
        <v>245</v>
      </c>
      <c r="C56" s="122">
        <v>12</v>
      </c>
      <c r="D56" s="123" t="s">
        <v>197</v>
      </c>
      <c r="E56" s="92"/>
      <c r="F56" s="93"/>
      <c r="G56" s="100"/>
      <c r="H56" s="100"/>
      <c r="I56" s="131"/>
      <c r="J56" s="96"/>
      <c r="K56" s="97"/>
      <c r="L56" s="96">
        <f t="shared" si="3"/>
        <v>0</v>
      </c>
      <c r="M56" s="98">
        <f t="shared" si="4"/>
        <v>0</v>
      </c>
      <c r="N56" s="99">
        <f t="shared" si="5"/>
        <v>0</v>
      </c>
    </row>
    <row r="57" spans="1:14" s="17" customFormat="1" ht="38.25" customHeight="1" x14ac:dyDescent="0.15">
      <c r="A57" s="92" t="s">
        <v>72</v>
      </c>
      <c r="B57" s="141" t="s">
        <v>251</v>
      </c>
      <c r="C57" s="122">
        <v>80</v>
      </c>
      <c r="D57" s="123" t="s">
        <v>197</v>
      </c>
      <c r="E57" s="92"/>
      <c r="F57" s="93"/>
      <c r="G57" s="100"/>
      <c r="H57" s="100"/>
      <c r="I57" s="131"/>
      <c r="J57" s="96"/>
      <c r="K57" s="97"/>
      <c r="L57" s="96">
        <f t="shared" si="3"/>
        <v>0</v>
      </c>
      <c r="M57" s="98">
        <f t="shared" si="4"/>
        <v>0</v>
      </c>
      <c r="N57" s="99">
        <f t="shared" si="5"/>
        <v>0</v>
      </c>
    </row>
    <row r="58" spans="1:14" s="17" customFormat="1" ht="38.25" customHeight="1" x14ac:dyDescent="0.15">
      <c r="A58" s="92" t="s">
        <v>95</v>
      </c>
      <c r="B58" s="141" t="s">
        <v>698</v>
      </c>
      <c r="C58" s="122">
        <v>80</v>
      </c>
      <c r="D58" s="123" t="s">
        <v>197</v>
      </c>
      <c r="E58" s="92"/>
      <c r="F58" s="93"/>
      <c r="G58" s="100"/>
      <c r="H58" s="100"/>
      <c r="I58" s="131"/>
      <c r="J58" s="96"/>
      <c r="K58" s="97"/>
      <c r="L58" s="96">
        <f t="shared" si="3"/>
        <v>0</v>
      </c>
      <c r="M58" s="98">
        <f t="shared" si="4"/>
        <v>0</v>
      </c>
      <c r="N58" s="99">
        <f t="shared" si="5"/>
        <v>0</v>
      </c>
    </row>
    <row r="59" spans="1:14" s="17" customFormat="1" ht="38.25" customHeight="1" x14ac:dyDescent="0.15">
      <c r="A59" s="92" t="s">
        <v>96</v>
      </c>
      <c r="B59" s="141" t="s">
        <v>699</v>
      </c>
      <c r="C59" s="122">
        <v>240</v>
      </c>
      <c r="D59" s="123" t="s">
        <v>197</v>
      </c>
      <c r="E59" s="92"/>
      <c r="F59" s="93"/>
      <c r="G59" s="100"/>
      <c r="H59" s="100"/>
      <c r="I59" s="131"/>
      <c r="J59" s="96"/>
      <c r="K59" s="97"/>
      <c r="L59" s="96">
        <f t="shared" si="3"/>
        <v>0</v>
      </c>
      <c r="M59" s="98">
        <f t="shared" si="4"/>
        <v>0</v>
      </c>
      <c r="N59" s="99">
        <f t="shared" si="5"/>
        <v>0</v>
      </c>
    </row>
    <row r="60" spans="1:14" s="17" customFormat="1" ht="38.25" customHeight="1" x14ac:dyDescent="0.15">
      <c r="A60" s="92" t="s">
        <v>97</v>
      </c>
      <c r="B60" s="141" t="s">
        <v>715</v>
      </c>
      <c r="C60" s="122">
        <v>40</v>
      </c>
      <c r="D60" s="123" t="s">
        <v>197</v>
      </c>
      <c r="E60" s="92"/>
      <c r="F60" s="93"/>
      <c r="G60" s="100"/>
      <c r="H60" s="100"/>
      <c r="I60" s="131"/>
      <c r="J60" s="96"/>
      <c r="K60" s="97"/>
      <c r="L60" s="96">
        <f t="shared" si="3"/>
        <v>0</v>
      </c>
      <c r="M60" s="98">
        <f t="shared" si="4"/>
        <v>0</v>
      </c>
      <c r="N60" s="99">
        <f t="shared" si="5"/>
        <v>0</v>
      </c>
    </row>
    <row r="61" spans="1:14" s="17" customFormat="1" ht="38.25" customHeight="1" x14ac:dyDescent="0.15">
      <c r="A61" s="92" t="s">
        <v>98</v>
      </c>
      <c r="B61" s="141" t="s">
        <v>700</v>
      </c>
      <c r="C61" s="122">
        <v>120</v>
      </c>
      <c r="D61" s="123" t="s">
        <v>197</v>
      </c>
      <c r="E61" s="92"/>
      <c r="F61" s="93"/>
      <c r="G61" s="100"/>
      <c r="H61" s="100"/>
      <c r="I61" s="131"/>
      <c r="J61" s="96"/>
      <c r="K61" s="97"/>
      <c r="L61" s="96">
        <f t="shared" si="3"/>
        <v>0</v>
      </c>
      <c r="M61" s="98">
        <f t="shared" si="4"/>
        <v>0</v>
      </c>
      <c r="N61" s="99">
        <f t="shared" si="5"/>
        <v>0</v>
      </c>
    </row>
    <row r="62" spans="1:14" s="17" customFormat="1" ht="38.25" customHeight="1" x14ac:dyDescent="0.15">
      <c r="A62" s="92" t="s">
        <v>99</v>
      </c>
      <c r="B62" s="141" t="s">
        <v>701</v>
      </c>
      <c r="C62" s="122">
        <v>240</v>
      </c>
      <c r="D62" s="123" t="s">
        <v>197</v>
      </c>
      <c r="E62" s="92"/>
      <c r="F62" s="93"/>
      <c r="G62" s="100"/>
      <c r="H62" s="100"/>
      <c r="I62" s="131"/>
      <c r="J62" s="96"/>
      <c r="K62" s="97"/>
      <c r="L62" s="96">
        <f t="shared" si="3"/>
        <v>0</v>
      </c>
      <c r="M62" s="98">
        <f t="shared" si="4"/>
        <v>0</v>
      </c>
      <c r="N62" s="99">
        <f t="shared" si="5"/>
        <v>0</v>
      </c>
    </row>
    <row r="63" spans="1:14" s="17" customFormat="1" ht="38.25" customHeight="1" x14ac:dyDescent="0.15">
      <c r="A63" s="92" t="s">
        <v>100</v>
      </c>
      <c r="B63" s="141" t="s">
        <v>702</v>
      </c>
      <c r="C63" s="122">
        <v>200</v>
      </c>
      <c r="D63" s="123" t="s">
        <v>94</v>
      </c>
      <c r="E63" s="92"/>
      <c r="F63" s="93"/>
      <c r="G63" s="100"/>
      <c r="H63" s="100"/>
      <c r="I63" s="131"/>
      <c r="J63" s="96"/>
      <c r="K63" s="97"/>
      <c r="L63" s="96">
        <f t="shared" si="3"/>
        <v>0</v>
      </c>
      <c r="M63" s="98">
        <f t="shared" si="4"/>
        <v>0</v>
      </c>
      <c r="N63" s="99">
        <f t="shared" si="5"/>
        <v>0</v>
      </c>
    </row>
    <row r="64" spans="1:14" s="17" customFormat="1" ht="38.25" customHeight="1" x14ac:dyDescent="0.15">
      <c r="A64" s="92" t="s">
        <v>101</v>
      </c>
      <c r="B64" s="141" t="s">
        <v>703</v>
      </c>
      <c r="C64" s="122">
        <v>400</v>
      </c>
      <c r="D64" s="123" t="s">
        <v>94</v>
      </c>
      <c r="E64" s="92"/>
      <c r="F64" s="93"/>
      <c r="G64" s="100"/>
      <c r="H64" s="100"/>
      <c r="I64" s="131"/>
      <c r="J64" s="96"/>
      <c r="K64" s="97"/>
      <c r="L64" s="96">
        <f t="shared" si="3"/>
        <v>0</v>
      </c>
      <c r="M64" s="98">
        <f t="shared" si="4"/>
        <v>0</v>
      </c>
      <c r="N64" s="99">
        <f t="shared" si="5"/>
        <v>0</v>
      </c>
    </row>
    <row r="65" spans="1:14" s="17" customFormat="1" ht="38.25" customHeight="1" x14ac:dyDescent="0.15">
      <c r="A65" s="92" t="s">
        <v>102</v>
      </c>
      <c r="B65" s="141" t="s">
        <v>704</v>
      </c>
      <c r="C65" s="122">
        <v>200</v>
      </c>
      <c r="D65" s="123" t="s">
        <v>94</v>
      </c>
      <c r="E65" s="92"/>
      <c r="F65" s="93"/>
      <c r="G65" s="100"/>
      <c r="H65" s="100"/>
      <c r="I65" s="131"/>
      <c r="J65" s="96"/>
      <c r="K65" s="97"/>
      <c r="L65" s="96">
        <f t="shared" si="3"/>
        <v>0</v>
      </c>
      <c r="M65" s="98">
        <f t="shared" si="4"/>
        <v>0</v>
      </c>
      <c r="N65" s="99">
        <f t="shared" si="5"/>
        <v>0</v>
      </c>
    </row>
    <row r="66" spans="1:14" s="17" customFormat="1" ht="38.25" customHeight="1" x14ac:dyDescent="0.15">
      <c r="A66" s="92" t="s">
        <v>104</v>
      </c>
      <c r="B66" s="141" t="s">
        <v>705</v>
      </c>
      <c r="C66" s="122">
        <v>240</v>
      </c>
      <c r="D66" s="123" t="s">
        <v>714</v>
      </c>
      <c r="E66" s="92"/>
      <c r="F66" s="93"/>
      <c r="G66" s="100"/>
      <c r="H66" s="100"/>
      <c r="I66" s="131"/>
      <c r="J66" s="96"/>
      <c r="K66" s="97"/>
      <c r="L66" s="96">
        <f t="shared" si="3"/>
        <v>0</v>
      </c>
      <c r="M66" s="98">
        <f t="shared" si="4"/>
        <v>0</v>
      </c>
      <c r="N66" s="99">
        <f t="shared" si="5"/>
        <v>0</v>
      </c>
    </row>
    <row r="67" spans="1:14" s="17" customFormat="1" ht="38.25" customHeight="1" x14ac:dyDescent="0.15">
      <c r="A67" s="92" t="s">
        <v>105</v>
      </c>
      <c r="B67" s="141" t="s">
        <v>706</v>
      </c>
      <c r="C67" s="122">
        <v>2000</v>
      </c>
      <c r="D67" s="123" t="s">
        <v>244</v>
      </c>
      <c r="E67" s="92"/>
      <c r="F67" s="93"/>
      <c r="G67" s="100"/>
      <c r="H67" s="100"/>
      <c r="I67" s="131"/>
      <c r="J67" s="96"/>
      <c r="K67" s="97"/>
      <c r="L67" s="96">
        <f t="shared" si="3"/>
        <v>0</v>
      </c>
      <c r="M67" s="98">
        <f t="shared" si="4"/>
        <v>0</v>
      </c>
      <c r="N67" s="99">
        <f t="shared" si="5"/>
        <v>0</v>
      </c>
    </row>
    <row r="68" spans="1:14" s="17" customFormat="1" ht="38.25" customHeight="1" x14ac:dyDescent="0.15">
      <c r="A68" s="92" t="s">
        <v>106</v>
      </c>
      <c r="B68" s="141" t="s">
        <v>707</v>
      </c>
      <c r="C68" s="122">
        <v>400</v>
      </c>
      <c r="D68" s="123" t="s">
        <v>94</v>
      </c>
      <c r="E68" s="92"/>
      <c r="F68" s="93"/>
      <c r="G68" s="100"/>
      <c r="H68" s="100"/>
      <c r="I68" s="131"/>
      <c r="J68" s="96"/>
      <c r="K68" s="97"/>
      <c r="L68" s="96">
        <f t="shared" si="3"/>
        <v>0</v>
      </c>
      <c r="M68" s="98">
        <f t="shared" si="4"/>
        <v>0</v>
      </c>
      <c r="N68" s="99">
        <f t="shared" si="5"/>
        <v>0</v>
      </c>
    </row>
    <row r="69" spans="1:14" s="17" customFormat="1" ht="38.25" customHeight="1" x14ac:dyDescent="0.15">
      <c r="A69" s="92" t="s">
        <v>107</v>
      </c>
      <c r="B69" s="141" t="s">
        <v>713</v>
      </c>
      <c r="C69" s="122">
        <v>600</v>
      </c>
      <c r="D69" s="123" t="s">
        <v>197</v>
      </c>
      <c r="E69" s="92"/>
      <c r="F69" s="93"/>
      <c r="G69" s="100"/>
      <c r="H69" s="100"/>
      <c r="I69" s="131"/>
      <c r="J69" s="96"/>
      <c r="K69" s="97"/>
      <c r="L69" s="96">
        <f t="shared" si="3"/>
        <v>0</v>
      </c>
      <c r="M69" s="98">
        <f t="shared" si="4"/>
        <v>0</v>
      </c>
      <c r="N69" s="99">
        <f t="shared" si="5"/>
        <v>0</v>
      </c>
    </row>
    <row r="70" spans="1:14" s="17" customFormat="1" ht="38.25" customHeight="1" x14ac:dyDescent="0.15">
      <c r="A70" s="92" t="s">
        <v>108</v>
      </c>
      <c r="B70" s="141" t="s">
        <v>712</v>
      </c>
      <c r="C70" s="122">
        <v>600</v>
      </c>
      <c r="D70" s="123" t="s">
        <v>197</v>
      </c>
      <c r="E70" s="92"/>
      <c r="F70" s="93"/>
      <c r="G70" s="100"/>
      <c r="H70" s="100"/>
      <c r="I70" s="131"/>
      <c r="J70" s="96"/>
      <c r="K70" s="97"/>
      <c r="L70" s="96">
        <f t="shared" si="3"/>
        <v>0</v>
      </c>
      <c r="M70" s="98">
        <f t="shared" si="4"/>
        <v>0</v>
      </c>
      <c r="N70" s="99">
        <f t="shared" si="5"/>
        <v>0</v>
      </c>
    </row>
    <row r="71" spans="1:14" s="17" customFormat="1" ht="38.25" customHeight="1" x14ac:dyDescent="0.15">
      <c r="A71" s="92" t="s">
        <v>109</v>
      </c>
      <c r="B71" s="141" t="s">
        <v>708</v>
      </c>
      <c r="C71" s="122">
        <v>12</v>
      </c>
      <c r="D71" s="123" t="s">
        <v>197</v>
      </c>
      <c r="E71" s="92"/>
      <c r="F71" s="93"/>
      <c r="G71" s="100"/>
      <c r="H71" s="100"/>
      <c r="I71" s="131"/>
      <c r="J71" s="96"/>
      <c r="K71" s="97"/>
      <c r="L71" s="96">
        <f t="shared" si="3"/>
        <v>0</v>
      </c>
      <c r="M71" s="98">
        <f t="shared" si="4"/>
        <v>0</v>
      </c>
      <c r="N71" s="99">
        <f t="shared" si="5"/>
        <v>0</v>
      </c>
    </row>
    <row r="72" spans="1:14" s="17" customFormat="1" ht="38.25" customHeight="1" thickBot="1" x14ac:dyDescent="0.2">
      <c r="A72" s="102" t="s">
        <v>110</v>
      </c>
      <c r="B72" s="315" t="s">
        <v>709</v>
      </c>
      <c r="C72" s="125">
        <v>280</v>
      </c>
      <c r="D72" s="154" t="s">
        <v>256</v>
      </c>
      <c r="E72" s="102"/>
      <c r="F72" s="103"/>
      <c r="G72" s="104"/>
      <c r="H72" s="104"/>
      <c r="I72" s="132"/>
      <c r="J72" s="106"/>
      <c r="K72" s="107"/>
      <c r="L72" s="106">
        <f t="shared" si="3"/>
        <v>0</v>
      </c>
      <c r="M72" s="108">
        <f t="shared" si="4"/>
        <v>0</v>
      </c>
      <c r="N72" s="109">
        <f t="shared" si="5"/>
        <v>0</v>
      </c>
    </row>
    <row r="73" spans="1:14" ht="23.25" customHeight="1" thickBot="1" x14ac:dyDescent="0.25">
      <c r="A73" s="189" t="s">
        <v>78</v>
      </c>
      <c r="B73" s="190"/>
      <c r="C73" s="190"/>
      <c r="D73" s="190"/>
      <c r="E73" s="53"/>
      <c r="F73" s="54"/>
      <c r="G73" s="55"/>
      <c r="H73" s="54"/>
      <c r="I73" s="56"/>
      <c r="J73" s="80">
        <f>SUM(J16:J72)</f>
        <v>0</v>
      </c>
      <c r="K73" s="57"/>
      <c r="L73" s="54"/>
      <c r="M73" s="54"/>
      <c r="N73" s="58">
        <f>SUM(N16:N72)</f>
        <v>0</v>
      </c>
    </row>
    <row r="74" spans="1:14" s="17" customFormat="1" ht="13.5" customHeight="1" x14ac:dyDescent="0.15">
      <c r="A74" s="65"/>
      <c r="B74" s="65"/>
      <c r="C74" s="46"/>
      <c r="D74" s="7"/>
      <c r="E74" s="65"/>
      <c r="F74" s="65"/>
      <c r="G74" s="65"/>
      <c r="H74" s="65"/>
      <c r="I74" s="65"/>
      <c r="J74" s="65"/>
      <c r="K74" s="65"/>
      <c r="L74" s="65"/>
      <c r="M74" s="65"/>
      <c r="N74" s="65"/>
    </row>
    <row r="75" spans="1:14" s="17" customFormat="1" ht="19.5" customHeight="1" x14ac:dyDescent="0.15">
      <c r="A75" s="13" t="s">
        <v>21</v>
      </c>
      <c r="B75" s="13"/>
      <c r="C75" s="12"/>
      <c r="D75" s="14"/>
      <c r="E75" s="13"/>
      <c r="G75" s="7"/>
      <c r="H75" s="7" t="s">
        <v>22</v>
      </c>
      <c r="I75" s="191" t="s">
        <v>23</v>
      </c>
      <c r="J75" s="191"/>
      <c r="K75" s="191"/>
      <c r="L75" s="191"/>
      <c r="M75" s="192"/>
      <c r="N75" s="192"/>
    </row>
  </sheetData>
  <sortState ref="A16:O72">
    <sortCondition ref="B16:B72"/>
  </sortState>
  <mergeCells count="28">
    <mergeCell ref="E15:F15"/>
    <mergeCell ref="A73:D73"/>
    <mergeCell ref="I75:L75"/>
    <mergeCell ref="M75:N7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4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727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998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2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.75" customHeight="1" x14ac:dyDescent="0.15">
      <c r="A16" s="84" t="s">
        <v>24</v>
      </c>
      <c r="B16" s="318" t="s">
        <v>728</v>
      </c>
      <c r="C16" s="139">
        <v>20</v>
      </c>
      <c r="D16" s="320" t="s">
        <v>81</v>
      </c>
      <c r="E16" s="84"/>
      <c r="F16" s="85"/>
      <c r="G16" s="86"/>
      <c r="H16" s="86"/>
      <c r="I16" s="87"/>
      <c r="J16" s="88"/>
      <c r="K16" s="89"/>
      <c r="L16" s="88">
        <f t="shared" ref="L16:L40" si="0">J16*K16</f>
        <v>0</v>
      </c>
      <c r="M16" s="90">
        <f t="shared" ref="M16:M40" si="1">J16+L16</f>
        <v>0</v>
      </c>
      <c r="N16" s="91">
        <f t="shared" ref="N16:N40" si="2">$C16*M16</f>
        <v>0</v>
      </c>
    </row>
    <row r="17" spans="1:14" s="17" customFormat="1" ht="39.75" customHeight="1" x14ac:dyDescent="0.15">
      <c r="A17" s="92" t="s">
        <v>25</v>
      </c>
      <c r="B17" s="141" t="s">
        <v>260</v>
      </c>
      <c r="C17" s="128">
        <v>20</v>
      </c>
      <c r="D17" s="129" t="s">
        <v>81</v>
      </c>
      <c r="E17" s="92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9.75" customHeight="1" x14ac:dyDescent="0.15">
      <c r="A18" s="92" t="s">
        <v>26</v>
      </c>
      <c r="B18" s="141" t="s">
        <v>272</v>
      </c>
      <c r="C18" s="128">
        <v>40</v>
      </c>
      <c r="D18" s="129" t="s">
        <v>81</v>
      </c>
      <c r="E18" s="92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9.75" customHeight="1" x14ac:dyDescent="0.15">
      <c r="A19" s="92" t="s">
        <v>27</v>
      </c>
      <c r="B19" s="141" t="s">
        <v>729</v>
      </c>
      <c r="C19" s="128">
        <v>200</v>
      </c>
      <c r="D19" s="129" t="s">
        <v>81</v>
      </c>
      <c r="E19" s="110"/>
      <c r="F19" s="111"/>
      <c r="G19" s="112"/>
      <c r="H19" s="112"/>
      <c r="I19" s="113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9.75" customHeight="1" x14ac:dyDescent="0.15">
      <c r="A20" s="92" t="s">
        <v>28</v>
      </c>
      <c r="B20" s="142" t="s">
        <v>267</v>
      </c>
      <c r="C20" s="122">
        <v>80</v>
      </c>
      <c r="D20" s="123" t="s">
        <v>81</v>
      </c>
      <c r="E20" s="110"/>
      <c r="F20" s="111"/>
      <c r="G20" s="112"/>
      <c r="H20" s="112"/>
      <c r="I20" s="113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9.75" customHeight="1" x14ac:dyDescent="0.15">
      <c r="A21" s="92" t="s">
        <v>29</v>
      </c>
      <c r="B21" s="141" t="s">
        <v>268</v>
      </c>
      <c r="C21" s="128">
        <v>60</v>
      </c>
      <c r="D21" s="129" t="s">
        <v>81</v>
      </c>
      <c r="E21" s="110"/>
      <c r="F21" s="111"/>
      <c r="G21" s="112"/>
      <c r="H21" s="112"/>
      <c r="I21" s="113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9.75" customHeight="1" x14ac:dyDescent="0.15">
      <c r="A22" s="92" t="s">
        <v>30</v>
      </c>
      <c r="B22" s="141" t="s">
        <v>730</v>
      </c>
      <c r="C22" s="128">
        <v>60</v>
      </c>
      <c r="D22" s="129" t="s">
        <v>81</v>
      </c>
      <c r="E22" s="110"/>
      <c r="F22" s="111"/>
      <c r="G22" s="112"/>
      <c r="H22" s="112"/>
      <c r="I22" s="113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9.75" customHeight="1" x14ac:dyDescent="0.15">
      <c r="A23" s="92" t="s">
        <v>31</v>
      </c>
      <c r="B23" s="142" t="s">
        <v>264</v>
      </c>
      <c r="C23" s="128">
        <v>8</v>
      </c>
      <c r="D23" s="129" t="s">
        <v>81</v>
      </c>
      <c r="E23" s="110"/>
      <c r="F23" s="111"/>
      <c r="G23" s="112"/>
      <c r="H23" s="112"/>
      <c r="I23" s="113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9.75" customHeight="1" x14ac:dyDescent="0.15">
      <c r="A24" s="92" t="s">
        <v>32</v>
      </c>
      <c r="B24" s="142" t="s">
        <v>265</v>
      </c>
      <c r="C24" s="128">
        <v>40</v>
      </c>
      <c r="D24" s="129" t="s">
        <v>81</v>
      </c>
      <c r="E24" s="110"/>
      <c r="F24" s="111"/>
      <c r="G24" s="112"/>
      <c r="H24" s="112"/>
      <c r="I24" s="113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9.75" customHeight="1" x14ac:dyDescent="0.15">
      <c r="A25" s="92" t="s">
        <v>33</v>
      </c>
      <c r="B25" s="142" t="s">
        <v>261</v>
      </c>
      <c r="C25" s="128">
        <v>80</v>
      </c>
      <c r="D25" s="129" t="s">
        <v>81</v>
      </c>
      <c r="E25" s="110"/>
      <c r="F25" s="111"/>
      <c r="G25" s="112"/>
      <c r="H25" s="112"/>
      <c r="I25" s="113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9.75" customHeight="1" x14ac:dyDescent="0.15">
      <c r="A26" s="92" t="s">
        <v>34</v>
      </c>
      <c r="B26" s="142" t="s">
        <v>273</v>
      </c>
      <c r="C26" s="128">
        <v>120</v>
      </c>
      <c r="D26" s="129" t="s">
        <v>81</v>
      </c>
      <c r="E26" s="110"/>
      <c r="F26" s="111"/>
      <c r="G26" s="112"/>
      <c r="H26" s="112"/>
      <c r="I26" s="113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9.75" customHeight="1" x14ac:dyDescent="0.15">
      <c r="A27" s="92" t="s">
        <v>35</v>
      </c>
      <c r="B27" s="142" t="s">
        <v>731</v>
      </c>
      <c r="C27" s="128">
        <v>80</v>
      </c>
      <c r="D27" s="129" t="s">
        <v>81</v>
      </c>
      <c r="E27" s="110"/>
      <c r="F27" s="111"/>
      <c r="G27" s="112"/>
      <c r="H27" s="112"/>
      <c r="I27" s="113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9.75" customHeight="1" x14ac:dyDescent="0.15">
      <c r="A28" s="92" t="s">
        <v>36</v>
      </c>
      <c r="B28" s="142" t="s">
        <v>262</v>
      </c>
      <c r="C28" s="128">
        <v>20</v>
      </c>
      <c r="D28" s="129" t="s">
        <v>81</v>
      </c>
      <c r="E28" s="110"/>
      <c r="F28" s="111"/>
      <c r="G28" s="112"/>
      <c r="H28" s="112"/>
      <c r="I28" s="113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9.75" customHeight="1" x14ac:dyDescent="0.15">
      <c r="A29" s="92" t="s">
        <v>37</v>
      </c>
      <c r="B29" s="141" t="s">
        <v>732</v>
      </c>
      <c r="C29" s="128">
        <v>240</v>
      </c>
      <c r="D29" s="129" t="s">
        <v>81</v>
      </c>
      <c r="E29" s="110"/>
      <c r="F29" s="111"/>
      <c r="G29" s="112"/>
      <c r="H29" s="112"/>
      <c r="I29" s="113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9.75" customHeight="1" x14ac:dyDescent="0.15">
      <c r="A30" s="92" t="s">
        <v>40</v>
      </c>
      <c r="B30" s="142" t="s">
        <v>271</v>
      </c>
      <c r="C30" s="122">
        <v>240</v>
      </c>
      <c r="D30" s="123" t="s">
        <v>81</v>
      </c>
      <c r="E30" s="110"/>
      <c r="F30" s="111"/>
      <c r="G30" s="112"/>
      <c r="H30" s="112"/>
      <c r="I30" s="113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9.75" customHeight="1" x14ac:dyDescent="0.15">
      <c r="A31" s="92" t="s">
        <v>41</v>
      </c>
      <c r="B31" s="142" t="s">
        <v>269</v>
      </c>
      <c r="C31" s="122">
        <v>40</v>
      </c>
      <c r="D31" s="123" t="s">
        <v>81</v>
      </c>
      <c r="E31" s="110"/>
      <c r="F31" s="111"/>
      <c r="G31" s="112"/>
      <c r="H31" s="112"/>
      <c r="I31" s="113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9.75" customHeight="1" x14ac:dyDescent="0.15">
      <c r="A32" s="92" t="s">
        <v>42</v>
      </c>
      <c r="B32" s="142" t="s">
        <v>263</v>
      </c>
      <c r="C32" s="128">
        <v>20</v>
      </c>
      <c r="D32" s="129" t="s">
        <v>81</v>
      </c>
      <c r="E32" s="110"/>
      <c r="F32" s="111"/>
      <c r="G32" s="112"/>
      <c r="H32" s="112"/>
      <c r="I32" s="113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9.75" customHeight="1" x14ac:dyDescent="0.15">
      <c r="A33" s="92" t="s">
        <v>43</v>
      </c>
      <c r="B33" s="142" t="s">
        <v>266</v>
      </c>
      <c r="C33" s="128">
        <v>160</v>
      </c>
      <c r="D33" s="129" t="s">
        <v>81</v>
      </c>
      <c r="E33" s="110"/>
      <c r="F33" s="111"/>
      <c r="G33" s="112"/>
      <c r="H33" s="112"/>
      <c r="I33" s="113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9.75" customHeight="1" x14ac:dyDescent="0.15">
      <c r="A34" s="92" t="s">
        <v>44</v>
      </c>
      <c r="B34" s="142" t="s">
        <v>733</v>
      </c>
      <c r="C34" s="128">
        <v>80</v>
      </c>
      <c r="D34" s="129" t="s">
        <v>81</v>
      </c>
      <c r="E34" s="110"/>
      <c r="F34" s="111"/>
      <c r="G34" s="112"/>
      <c r="H34" s="112"/>
      <c r="I34" s="113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9.75" customHeight="1" x14ac:dyDescent="0.15">
      <c r="A35" s="92" t="s">
        <v>45</v>
      </c>
      <c r="B35" s="142" t="s">
        <v>270</v>
      </c>
      <c r="C35" s="128">
        <v>20</v>
      </c>
      <c r="D35" s="129" t="s">
        <v>81</v>
      </c>
      <c r="E35" s="110"/>
      <c r="F35" s="111"/>
      <c r="G35" s="112"/>
      <c r="H35" s="112"/>
      <c r="I35" s="113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9.75" customHeight="1" x14ac:dyDescent="0.15">
      <c r="A36" s="92" t="s">
        <v>46</v>
      </c>
      <c r="B36" s="142" t="s">
        <v>734</v>
      </c>
      <c r="C36" s="128">
        <v>40</v>
      </c>
      <c r="D36" s="129" t="s">
        <v>81</v>
      </c>
      <c r="E36" s="110"/>
      <c r="F36" s="111"/>
      <c r="G36" s="112"/>
      <c r="H36" s="112"/>
      <c r="I36" s="113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9.75" customHeight="1" x14ac:dyDescent="0.15">
      <c r="A37" s="92" t="s">
        <v>47</v>
      </c>
      <c r="B37" s="142" t="s">
        <v>735</v>
      </c>
      <c r="C37" s="128">
        <v>40</v>
      </c>
      <c r="D37" s="129" t="s">
        <v>81</v>
      </c>
      <c r="E37" s="110"/>
      <c r="F37" s="111"/>
      <c r="G37" s="112"/>
      <c r="H37" s="112"/>
      <c r="I37" s="113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7" customFormat="1" ht="39.75" customHeight="1" x14ac:dyDescent="0.15">
      <c r="A38" s="92" t="s">
        <v>48</v>
      </c>
      <c r="B38" s="114" t="s">
        <v>736</v>
      </c>
      <c r="C38" s="126">
        <v>200</v>
      </c>
      <c r="D38" s="321" t="s">
        <v>81</v>
      </c>
      <c r="E38" s="110"/>
      <c r="F38" s="111"/>
      <c r="G38" s="112"/>
      <c r="H38" s="112"/>
      <c r="I38" s="113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7" customFormat="1" ht="39.75" customHeight="1" x14ac:dyDescent="0.15">
      <c r="A39" s="92" t="s">
        <v>49</v>
      </c>
      <c r="B39" s="142" t="s">
        <v>275</v>
      </c>
      <c r="C39" s="122">
        <v>320</v>
      </c>
      <c r="D39" s="123" t="s">
        <v>81</v>
      </c>
      <c r="E39" s="110"/>
      <c r="F39" s="111"/>
      <c r="G39" s="112"/>
      <c r="H39" s="112"/>
      <c r="I39" s="113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7" customFormat="1" ht="39.75" customHeight="1" thickBot="1" x14ac:dyDescent="0.2">
      <c r="A40" s="102" t="s">
        <v>50</v>
      </c>
      <c r="B40" s="319" t="s">
        <v>737</v>
      </c>
      <c r="C40" s="125">
        <v>160</v>
      </c>
      <c r="D40" s="154" t="s">
        <v>81</v>
      </c>
      <c r="E40" s="110"/>
      <c r="F40" s="111"/>
      <c r="G40" s="112"/>
      <c r="H40" s="112"/>
      <c r="I40" s="113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ht="23.25" customHeight="1" thickBot="1" x14ac:dyDescent="0.25">
      <c r="A41" s="202" t="s">
        <v>124</v>
      </c>
      <c r="B41" s="203"/>
      <c r="C41" s="203"/>
      <c r="D41" s="203"/>
      <c r="E41" s="68"/>
      <c r="F41" s="69"/>
      <c r="G41" s="70"/>
      <c r="H41" s="69"/>
      <c r="I41" s="71"/>
      <c r="J41" s="79">
        <f>SUM(J16:J40)</f>
        <v>0</v>
      </c>
      <c r="K41" s="72"/>
      <c r="L41" s="69"/>
      <c r="M41" s="69"/>
      <c r="N41" s="73">
        <f>SUM(N16:N40)</f>
        <v>0</v>
      </c>
    </row>
    <row r="42" spans="1:14" s="17" customFormat="1" ht="20.25" customHeight="1" x14ac:dyDescent="0.15">
      <c r="A42" s="45"/>
      <c r="B42" s="45"/>
      <c r="C42" s="46"/>
      <c r="D42" s="7"/>
      <c r="E42" s="45"/>
      <c r="F42" s="45"/>
      <c r="G42" s="45"/>
      <c r="H42" s="45"/>
      <c r="I42" s="45"/>
      <c r="J42" s="45"/>
      <c r="K42" s="45"/>
      <c r="L42" s="45"/>
      <c r="M42" s="45"/>
      <c r="N42" s="45"/>
    </row>
    <row r="43" spans="1:14" s="17" customFormat="1" ht="19.5" customHeight="1" x14ac:dyDescent="0.15">
      <c r="A43" s="13" t="s">
        <v>21</v>
      </c>
      <c r="B43" s="13"/>
      <c r="C43" s="12"/>
      <c r="D43" s="14"/>
      <c r="E43" s="13"/>
      <c r="G43" s="7"/>
      <c r="H43" s="7" t="s">
        <v>22</v>
      </c>
      <c r="I43" s="191" t="s">
        <v>23</v>
      </c>
      <c r="J43" s="191"/>
      <c r="K43" s="191"/>
      <c r="L43" s="191"/>
      <c r="M43" s="192"/>
      <c r="N43" s="192"/>
    </row>
  </sheetData>
  <sortState ref="A16:O40">
    <sortCondition ref="B16:B40"/>
  </sortState>
  <mergeCells count="28">
    <mergeCell ref="E15:F15"/>
    <mergeCell ref="A41:D41"/>
    <mergeCell ref="I43:L43"/>
    <mergeCell ref="M43:N4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4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738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999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17" customFormat="1" ht="34.5" customHeight="1" x14ac:dyDescent="0.15">
      <c r="A16" s="84" t="s">
        <v>24</v>
      </c>
      <c r="B16" s="318" t="s">
        <v>739</v>
      </c>
      <c r="C16" s="30">
        <v>20</v>
      </c>
      <c r="D16" s="153" t="s">
        <v>81</v>
      </c>
      <c r="E16" s="84"/>
      <c r="F16" s="85"/>
      <c r="G16" s="86"/>
      <c r="H16" s="86"/>
      <c r="I16" s="130"/>
      <c r="J16" s="88"/>
      <c r="K16" s="89"/>
      <c r="L16" s="88">
        <f t="shared" ref="L16:L45" si="0">J16*K16</f>
        <v>0</v>
      </c>
      <c r="M16" s="90">
        <f t="shared" ref="M16:M45" si="1">J16+L16</f>
        <v>0</v>
      </c>
      <c r="N16" s="91">
        <f t="shared" ref="N16:N45" si="2">$C16*M16</f>
        <v>0</v>
      </c>
    </row>
    <row r="17" spans="1:14" s="117" customFormat="1" ht="34.5" customHeight="1" x14ac:dyDescent="0.15">
      <c r="A17" s="92" t="s">
        <v>25</v>
      </c>
      <c r="B17" s="142" t="s">
        <v>740</v>
      </c>
      <c r="C17" s="122">
        <v>20</v>
      </c>
      <c r="D17" s="123" t="s">
        <v>81</v>
      </c>
      <c r="E17" s="92"/>
      <c r="F17" s="93"/>
      <c r="G17" s="100"/>
      <c r="H17" s="100"/>
      <c r="I17" s="13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17" customFormat="1" ht="34.5" customHeight="1" x14ac:dyDescent="0.15">
      <c r="A18" s="92" t="s">
        <v>26</v>
      </c>
      <c r="B18" s="141" t="s">
        <v>741</v>
      </c>
      <c r="C18" s="122">
        <v>220</v>
      </c>
      <c r="D18" s="123" t="s">
        <v>81</v>
      </c>
      <c r="E18" s="92"/>
      <c r="F18" s="93"/>
      <c r="G18" s="100"/>
      <c r="H18" s="100"/>
      <c r="I18" s="13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17" customFormat="1" ht="34.5" customHeight="1" x14ac:dyDescent="0.15">
      <c r="A19" s="92" t="s">
        <v>27</v>
      </c>
      <c r="B19" s="163" t="s">
        <v>743</v>
      </c>
      <c r="C19" s="122">
        <v>220</v>
      </c>
      <c r="D19" s="123" t="s">
        <v>81</v>
      </c>
      <c r="E19" s="92"/>
      <c r="F19" s="93"/>
      <c r="G19" s="100"/>
      <c r="H19" s="100"/>
      <c r="I19" s="13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17" customFormat="1" ht="34.5" customHeight="1" x14ac:dyDescent="0.15">
      <c r="A20" s="92" t="s">
        <v>28</v>
      </c>
      <c r="B20" s="141" t="s">
        <v>742</v>
      </c>
      <c r="C20" s="122">
        <v>568</v>
      </c>
      <c r="D20" s="123" t="s">
        <v>81</v>
      </c>
      <c r="E20" s="92"/>
      <c r="F20" s="93"/>
      <c r="G20" s="100"/>
      <c r="H20" s="100"/>
      <c r="I20" s="13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17" customFormat="1" ht="34.5" customHeight="1" x14ac:dyDescent="0.15">
      <c r="A21" s="92" t="s">
        <v>29</v>
      </c>
      <c r="B21" s="163" t="s">
        <v>761</v>
      </c>
      <c r="C21" s="122">
        <v>220</v>
      </c>
      <c r="D21" s="123" t="s">
        <v>81</v>
      </c>
      <c r="E21" s="92"/>
      <c r="F21" s="93"/>
      <c r="G21" s="100"/>
      <c r="H21" s="100"/>
      <c r="I21" s="13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17" customFormat="1" ht="34.5" customHeight="1" x14ac:dyDescent="0.15">
      <c r="A22" s="92" t="s">
        <v>30</v>
      </c>
      <c r="B22" s="141" t="s">
        <v>744</v>
      </c>
      <c r="C22" s="122">
        <v>120</v>
      </c>
      <c r="D22" s="123" t="s">
        <v>81</v>
      </c>
      <c r="E22" s="92"/>
      <c r="F22" s="93"/>
      <c r="G22" s="100"/>
      <c r="H22" s="100"/>
      <c r="I22" s="13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17" customFormat="1" ht="34.5" customHeight="1" x14ac:dyDescent="0.15">
      <c r="A23" s="92" t="s">
        <v>31</v>
      </c>
      <c r="B23" s="141" t="s">
        <v>280</v>
      </c>
      <c r="C23" s="122">
        <v>240</v>
      </c>
      <c r="D23" s="123" t="s">
        <v>81</v>
      </c>
      <c r="E23" s="92"/>
      <c r="F23" s="93"/>
      <c r="G23" s="100"/>
      <c r="H23" s="100"/>
      <c r="I23" s="13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17" customFormat="1" ht="34.5" customHeight="1" x14ac:dyDescent="0.15">
      <c r="A24" s="92" t="s">
        <v>32</v>
      </c>
      <c r="B24" s="142" t="s">
        <v>762</v>
      </c>
      <c r="C24" s="122">
        <v>240</v>
      </c>
      <c r="D24" s="123" t="s">
        <v>81</v>
      </c>
      <c r="E24" s="92"/>
      <c r="F24" s="93"/>
      <c r="G24" s="100"/>
      <c r="H24" s="100"/>
      <c r="I24" s="13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17" customFormat="1" ht="34.5" customHeight="1" x14ac:dyDescent="0.15">
      <c r="A25" s="92" t="s">
        <v>33</v>
      </c>
      <c r="B25" s="142" t="s">
        <v>745</v>
      </c>
      <c r="C25" s="122">
        <v>400</v>
      </c>
      <c r="D25" s="123" t="s">
        <v>81</v>
      </c>
      <c r="E25" s="92"/>
      <c r="F25" s="93"/>
      <c r="G25" s="100"/>
      <c r="H25" s="100"/>
      <c r="I25" s="13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17" customFormat="1" ht="34.5" customHeight="1" x14ac:dyDescent="0.15">
      <c r="A26" s="92" t="s">
        <v>34</v>
      </c>
      <c r="B26" s="142" t="s">
        <v>746</v>
      </c>
      <c r="C26" s="122">
        <v>240</v>
      </c>
      <c r="D26" s="123" t="s">
        <v>81</v>
      </c>
      <c r="E26" s="92"/>
      <c r="F26" s="93"/>
      <c r="G26" s="100"/>
      <c r="H26" s="100"/>
      <c r="I26" s="13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17" customFormat="1" ht="34.5" customHeight="1" x14ac:dyDescent="0.15">
      <c r="A27" s="92" t="s">
        <v>35</v>
      </c>
      <c r="B27" s="142" t="s">
        <v>276</v>
      </c>
      <c r="C27" s="122">
        <v>400</v>
      </c>
      <c r="D27" s="123" t="s">
        <v>81</v>
      </c>
      <c r="E27" s="92"/>
      <c r="F27" s="93"/>
      <c r="G27" s="100"/>
      <c r="H27" s="100"/>
      <c r="I27" s="13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17" customFormat="1" ht="34.5" customHeight="1" x14ac:dyDescent="0.15">
      <c r="A28" s="92" t="s">
        <v>36</v>
      </c>
      <c r="B28" s="142" t="s">
        <v>747</v>
      </c>
      <c r="C28" s="122">
        <v>80</v>
      </c>
      <c r="D28" s="123" t="s">
        <v>81</v>
      </c>
      <c r="E28" s="92"/>
      <c r="F28" s="93"/>
      <c r="G28" s="100"/>
      <c r="H28" s="100"/>
      <c r="I28" s="13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17" customFormat="1" ht="34.5" customHeight="1" x14ac:dyDescent="0.15">
      <c r="A29" s="92" t="s">
        <v>37</v>
      </c>
      <c r="B29" s="142" t="s">
        <v>748</v>
      </c>
      <c r="C29" s="122">
        <v>80</v>
      </c>
      <c r="D29" s="123" t="s">
        <v>81</v>
      </c>
      <c r="E29" s="92"/>
      <c r="F29" s="93"/>
      <c r="G29" s="100"/>
      <c r="H29" s="100"/>
      <c r="I29" s="13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17" customFormat="1" ht="34.5" customHeight="1" x14ac:dyDescent="0.15">
      <c r="A30" s="92" t="s">
        <v>40</v>
      </c>
      <c r="B30" s="142" t="s">
        <v>749</v>
      </c>
      <c r="C30" s="122">
        <v>80</v>
      </c>
      <c r="D30" s="123" t="s">
        <v>81</v>
      </c>
      <c r="E30" s="92"/>
      <c r="F30" s="93"/>
      <c r="G30" s="100"/>
      <c r="H30" s="100"/>
      <c r="I30" s="13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17" customFormat="1" ht="34.5" customHeight="1" x14ac:dyDescent="0.15">
      <c r="A31" s="92" t="s">
        <v>41</v>
      </c>
      <c r="B31" s="142" t="s">
        <v>750</v>
      </c>
      <c r="C31" s="122">
        <v>20</v>
      </c>
      <c r="D31" s="123" t="s">
        <v>81</v>
      </c>
      <c r="E31" s="92"/>
      <c r="F31" s="93"/>
      <c r="G31" s="100"/>
      <c r="H31" s="100"/>
      <c r="I31" s="13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17" customFormat="1" ht="34.5" customHeight="1" x14ac:dyDescent="0.15">
      <c r="A32" s="92" t="s">
        <v>42</v>
      </c>
      <c r="B32" s="142" t="s">
        <v>751</v>
      </c>
      <c r="C32" s="122">
        <v>20</v>
      </c>
      <c r="D32" s="123" t="s">
        <v>81</v>
      </c>
      <c r="E32" s="92"/>
      <c r="F32" s="93"/>
      <c r="G32" s="100"/>
      <c r="H32" s="100"/>
      <c r="I32" s="13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17" customFormat="1" ht="34.5" customHeight="1" x14ac:dyDescent="0.15">
      <c r="A33" s="92" t="s">
        <v>43</v>
      </c>
      <c r="B33" s="141" t="s">
        <v>279</v>
      </c>
      <c r="C33" s="122">
        <v>800</v>
      </c>
      <c r="D33" s="123" t="s">
        <v>81</v>
      </c>
      <c r="E33" s="92"/>
      <c r="F33" s="93"/>
      <c r="G33" s="100"/>
      <c r="H33" s="100"/>
      <c r="I33" s="13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17" customFormat="1" ht="34.5" customHeight="1" x14ac:dyDescent="0.15">
      <c r="A34" s="92" t="s">
        <v>44</v>
      </c>
      <c r="B34" s="141" t="s">
        <v>752</v>
      </c>
      <c r="C34" s="122">
        <v>200</v>
      </c>
      <c r="D34" s="123" t="s">
        <v>81</v>
      </c>
      <c r="E34" s="92"/>
      <c r="F34" s="93"/>
      <c r="G34" s="100"/>
      <c r="H34" s="100"/>
      <c r="I34" s="13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17" customFormat="1" ht="34.5" customHeight="1" x14ac:dyDescent="0.15">
      <c r="A35" s="92" t="s">
        <v>45</v>
      </c>
      <c r="B35" s="142" t="s">
        <v>278</v>
      </c>
      <c r="C35" s="122">
        <v>200</v>
      </c>
      <c r="D35" s="123" t="s">
        <v>81</v>
      </c>
      <c r="E35" s="92"/>
      <c r="F35" s="93"/>
      <c r="G35" s="100"/>
      <c r="H35" s="100"/>
      <c r="I35" s="13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17" customFormat="1" ht="34.5" customHeight="1" x14ac:dyDescent="0.15">
      <c r="A36" s="92" t="s">
        <v>46</v>
      </c>
      <c r="B36" s="141" t="s">
        <v>753</v>
      </c>
      <c r="C36" s="122">
        <v>12</v>
      </c>
      <c r="D36" s="123" t="s">
        <v>81</v>
      </c>
      <c r="E36" s="92"/>
      <c r="F36" s="93"/>
      <c r="G36" s="100"/>
      <c r="H36" s="100"/>
      <c r="I36" s="13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17" customFormat="1" ht="34.5" customHeight="1" x14ac:dyDescent="0.15">
      <c r="A37" s="92" t="s">
        <v>47</v>
      </c>
      <c r="B37" s="142" t="s">
        <v>277</v>
      </c>
      <c r="C37" s="122">
        <v>40</v>
      </c>
      <c r="D37" s="123" t="s">
        <v>81</v>
      </c>
      <c r="E37" s="92"/>
      <c r="F37" s="93"/>
      <c r="G37" s="100"/>
      <c r="H37" s="100"/>
      <c r="I37" s="131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17" customFormat="1" ht="34.5" customHeight="1" x14ac:dyDescent="0.15">
      <c r="A38" s="92" t="s">
        <v>48</v>
      </c>
      <c r="B38" s="142" t="s">
        <v>754</v>
      </c>
      <c r="C38" s="122">
        <v>40</v>
      </c>
      <c r="D38" s="123" t="s">
        <v>81</v>
      </c>
      <c r="E38" s="92"/>
      <c r="F38" s="93"/>
      <c r="G38" s="100"/>
      <c r="H38" s="100"/>
      <c r="I38" s="131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17" customFormat="1" ht="34.5" customHeight="1" x14ac:dyDescent="0.15">
      <c r="A39" s="92" t="s">
        <v>49</v>
      </c>
      <c r="B39" s="142" t="s">
        <v>755</v>
      </c>
      <c r="C39" s="122">
        <v>120</v>
      </c>
      <c r="D39" s="123" t="s">
        <v>81</v>
      </c>
      <c r="E39" s="92"/>
      <c r="F39" s="93"/>
      <c r="G39" s="100"/>
      <c r="H39" s="100"/>
      <c r="I39" s="131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17" customFormat="1" ht="34.5" customHeight="1" x14ac:dyDescent="0.15">
      <c r="A40" s="92" t="s">
        <v>50</v>
      </c>
      <c r="B40" s="114" t="s">
        <v>759</v>
      </c>
      <c r="C40" s="95">
        <v>320</v>
      </c>
      <c r="D40" s="314" t="s">
        <v>81</v>
      </c>
      <c r="E40" s="92"/>
      <c r="F40" s="93"/>
      <c r="G40" s="100"/>
      <c r="H40" s="100"/>
      <c r="I40" s="131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s="117" customFormat="1" ht="34.5" customHeight="1" x14ac:dyDescent="0.15">
      <c r="A41" s="92" t="s">
        <v>51</v>
      </c>
      <c r="B41" s="114" t="s">
        <v>274</v>
      </c>
      <c r="C41" s="95">
        <v>320</v>
      </c>
      <c r="D41" s="314" t="s">
        <v>81</v>
      </c>
      <c r="E41" s="92"/>
      <c r="F41" s="93"/>
      <c r="G41" s="100"/>
      <c r="H41" s="100"/>
      <c r="I41" s="131"/>
      <c r="J41" s="96"/>
      <c r="K41" s="97"/>
      <c r="L41" s="96">
        <f t="shared" si="0"/>
        <v>0</v>
      </c>
      <c r="M41" s="98">
        <f t="shared" si="1"/>
        <v>0</v>
      </c>
      <c r="N41" s="99">
        <f t="shared" si="2"/>
        <v>0</v>
      </c>
    </row>
    <row r="42" spans="1:14" s="117" customFormat="1" ht="34.5" customHeight="1" x14ac:dyDescent="0.15">
      <c r="A42" s="92" t="s">
        <v>52</v>
      </c>
      <c r="B42" s="142" t="s">
        <v>756</v>
      </c>
      <c r="C42" s="122">
        <v>12</v>
      </c>
      <c r="D42" s="123" t="s">
        <v>81</v>
      </c>
      <c r="E42" s="92"/>
      <c r="F42" s="93"/>
      <c r="G42" s="100"/>
      <c r="H42" s="100"/>
      <c r="I42" s="131"/>
      <c r="J42" s="96"/>
      <c r="K42" s="97"/>
      <c r="L42" s="96">
        <f t="shared" si="0"/>
        <v>0</v>
      </c>
      <c r="M42" s="98">
        <f t="shared" si="1"/>
        <v>0</v>
      </c>
      <c r="N42" s="99">
        <f t="shared" si="2"/>
        <v>0</v>
      </c>
    </row>
    <row r="43" spans="1:14" s="117" customFormat="1" ht="34.5" customHeight="1" x14ac:dyDescent="0.15">
      <c r="A43" s="92" t="s">
        <v>53</v>
      </c>
      <c r="B43" s="142" t="s">
        <v>758</v>
      </c>
      <c r="C43" s="122">
        <v>12</v>
      </c>
      <c r="D43" s="123" t="s">
        <v>81</v>
      </c>
      <c r="E43" s="92"/>
      <c r="F43" s="93"/>
      <c r="G43" s="100"/>
      <c r="H43" s="100"/>
      <c r="I43" s="131"/>
      <c r="J43" s="96"/>
      <c r="K43" s="97"/>
      <c r="L43" s="96">
        <f t="shared" si="0"/>
        <v>0</v>
      </c>
      <c r="M43" s="98">
        <f t="shared" si="1"/>
        <v>0</v>
      </c>
      <c r="N43" s="99">
        <f t="shared" si="2"/>
        <v>0</v>
      </c>
    </row>
    <row r="44" spans="1:14" s="117" customFormat="1" ht="34.5" customHeight="1" x14ac:dyDescent="0.15">
      <c r="A44" s="92" t="s">
        <v>54</v>
      </c>
      <c r="B44" s="142" t="s">
        <v>757</v>
      </c>
      <c r="C44" s="122">
        <v>12</v>
      </c>
      <c r="D44" s="123" t="s">
        <v>81</v>
      </c>
      <c r="E44" s="92"/>
      <c r="F44" s="93"/>
      <c r="G44" s="100"/>
      <c r="H44" s="100"/>
      <c r="I44" s="131"/>
      <c r="J44" s="96"/>
      <c r="K44" s="97"/>
      <c r="L44" s="96">
        <f t="shared" si="0"/>
        <v>0</v>
      </c>
      <c r="M44" s="98">
        <f t="shared" si="1"/>
        <v>0</v>
      </c>
      <c r="N44" s="99">
        <f t="shared" si="2"/>
        <v>0</v>
      </c>
    </row>
    <row r="45" spans="1:14" s="117" customFormat="1" ht="34.5" customHeight="1" thickBot="1" x14ac:dyDescent="0.2">
      <c r="A45" s="102" t="s">
        <v>55</v>
      </c>
      <c r="B45" s="319" t="s">
        <v>760</v>
      </c>
      <c r="C45" s="125">
        <v>200</v>
      </c>
      <c r="D45" s="154" t="s">
        <v>81</v>
      </c>
      <c r="E45" s="102"/>
      <c r="F45" s="103"/>
      <c r="G45" s="104"/>
      <c r="H45" s="104"/>
      <c r="I45" s="132"/>
      <c r="J45" s="106"/>
      <c r="K45" s="107"/>
      <c r="L45" s="106">
        <f t="shared" si="0"/>
        <v>0</v>
      </c>
      <c r="M45" s="108">
        <f t="shared" si="1"/>
        <v>0</v>
      </c>
      <c r="N45" s="109">
        <f t="shared" si="2"/>
        <v>0</v>
      </c>
    </row>
    <row r="46" spans="1:14" ht="23.25" customHeight="1" thickBot="1" x14ac:dyDescent="0.25">
      <c r="A46" s="189" t="s">
        <v>79</v>
      </c>
      <c r="B46" s="190"/>
      <c r="C46" s="190"/>
      <c r="D46" s="190"/>
      <c r="E46" s="53"/>
      <c r="F46" s="54"/>
      <c r="G46" s="55"/>
      <c r="H46" s="54"/>
      <c r="I46" s="56"/>
      <c r="J46" s="80">
        <f>SUM(J16:J45)</f>
        <v>0</v>
      </c>
      <c r="K46" s="57"/>
      <c r="L46" s="54"/>
      <c r="M46" s="54"/>
      <c r="N46" s="58">
        <f>SUM(N16:N45)</f>
        <v>0</v>
      </c>
    </row>
    <row r="47" spans="1:14" s="17" customFormat="1" ht="20.25" customHeight="1" x14ac:dyDescent="0.15">
      <c r="A47" s="45"/>
      <c r="B47" s="45"/>
      <c r="C47" s="46"/>
      <c r="D47" s="7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 s="17" customFormat="1" ht="19.5" customHeight="1" x14ac:dyDescent="0.15">
      <c r="A48" s="13" t="s">
        <v>21</v>
      </c>
      <c r="B48" s="13"/>
      <c r="C48" s="12"/>
      <c r="D48" s="14"/>
      <c r="E48" s="13"/>
      <c r="G48" s="7"/>
      <c r="H48" s="7" t="s">
        <v>22</v>
      </c>
      <c r="I48" s="191" t="s">
        <v>23</v>
      </c>
      <c r="J48" s="191"/>
      <c r="K48" s="191"/>
      <c r="L48" s="191"/>
      <c r="M48" s="192"/>
      <c r="N48" s="192"/>
    </row>
  </sheetData>
  <sortState ref="A16:O45">
    <sortCondition ref="B16:B45"/>
  </sortState>
  <mergeCells count="28">
    <mergeCell ref="E15:F15"/>
    <mergeCell ref="A46:D46"/>
    <mergeCell ref="I48:L48"/>
    <mergeCell ref="M48:N4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11/19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763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999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82">
        <v>6</v>
      </c>
      <c r="H15" s="26">
        <v>7</v>
      </c>
      <c r="I15" s="27">
        <v>8</v>
      </c>
      <c r="J15" s="28">
        <v>9</v>
      </c>
      <c r="K15" s="82">
        <v>10</v>
      </c>
      <c r="L15" s="82">
        <v>11</v>
      </c>
      <c r="M15" s="28">
        <v>12</v>
      </c>
      <c r="N15" s="29">
        <v>13</v>
      </c>
    </row>
    <row r="16" spans="1:14" s="17" customFormat="1" ht="37.5" customHeight="1" x14ac:dyDescent="0.15">
      <c r="A16" s="84" t="s">
        <v>24</v>
      </c>
      <c r="B16" s="316" t="s">
        <v>764</v>
      </c>
      <c r="C16" s="30">
        <v>3600</v>
      </c>
      <c r="D16" s="153" t="s">
        <v>93</v>
      </c>
      <c r="E16" s="84"/>
      <c r="F16" s="85"/>
      <c r="G16" s="86"/>
      <c r="H16" s="86"/>
      <c r="I16" s="130"/>
      <c r="J16" s="88"/>
      <c r="K16" s="89"/>
      <c r="L16" s="88">
        <f t="shared" ref="L16:L54" si="0">J16*K16</f>
        <v>0</v>
      </c>
      <c r="M16" s="90">
        <f t="shared" ref="M16:M54" si="1">J16+L16</f>
        <v>0</v>
      </c>
      <c r="N16" s="91">
        <f t="shared" ref="N16:N54" si="2">$C16*M16</f>
        <v>0</v>
      </c>
    </row>
    <row r="17" spans="1:14" s="17" customFormat="1" ht="37.5" customHeight="1" x14ac:dyDescent="0.15">
      <c r="A17" s="92" t="s">
        <v>25</v>
      </c>
      <c r="B17" s="165" t="s">
        <v>765</v>
      </c>
      <c r="C17" s="122">
        <v>348</v>
      </c>
      <c r="D17" s="123" t="s">
        <v>86</v>
      </c>
      <c r="E17" s="92"/>
      <c r="F17" s="93"/>
      <c r="G17" s="100"/>
      <c r="H17" s="100"/>
      <c r="I17" s="13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7.5" customHeight="1" x14ac:dyDescent="0.15">
      <c r="A18" s="92" t="s">
        <v>26</v>
      </c>
      <c r="B18" s="165" t="s">
        <v>817</v>
      </c>
      <c r="C18" s="122">
        <v>40</v>
      </c>
      <c r="D18" s="123" t="s">
        <v>86</v>
      </c>
      <c r="E18" s="92"/>
      <c r="F18" s="93"/>
      <c r="G18" s="100"/>
      <c r="H18" s="100"/>
      <c r="I18" s="13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7.5" customHeight="1" x14ac:dyDescent="0.15">
      <c r="A19" s="92" t="s">
        <v>27</v>
      </c>
      <c r="B19" s="165" t="s">
        <v>818</v>
      </c>
      <c r="C19" s="122">
        <v>348</v>
      </c>
      <c r="D19" s="123" t="s">
        <v>86</v>
      </c>
      <c r="E19" s="92"/>
      <c r="F19" s="93"/>
      <c r="G19" s="100"/>
      <c r="H19" s="100"/>
      <c r="I19" s="13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7.5" customHeight="1" x14ac:dyDescent="0.15">
      <c r="A20" s="92" t="s">
        <v>28</v>
      </c>
      <c r="B20" s="165" t="s">
        <v>816</v>
      </c>
      <c r="C20" s="122">
        <v>40</v>
      </c>
      <c r="D20" s="123" t="s">
        <v>86</v>
      </c>
      <c r="E20" s="92"/>
      <c r="F20" s="93"/>
      <c r="G20" s="100"/>
      <c r="H20" s="100"/>
      <c r="I20" s="13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7.5" customHeight="1" x14ac:dyDescent="0.15">
      <c r="A21" s="92" t="s">
        <v>29</v>
      </c>
      <c r="B21" s="165" t="s">
        <v>780</v>
      </c>
      <c r="C21" s="122">
        <v>40</v>
      </c>
      <c r="D21" s="123" t="s">
        <v>86</v>
      </c>
      <c r="E21" s="92"/>
      <c r="F21" s="93"/>
      <c r="G21" s="100"/>
      <c r="H21" s="100"/>
      <c r="I21" s="13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7.5" customHeight="1" x14ac:dyDescent="0.15">
      <c r="A22" s="92" t="s">
        <v>30</v>
      </c>
      <c r="B22" s="165" t="s">
        <v>781</v>
      </c>
      <c r="C22" s="122">
        <v>348</v>
      </c>
      <c r="D22" s="123" t="s">
        <v>86</v>
      </c>
      <c r="E22" s="92"/>
      <c r="F22" s="93"/>
      <c r="G22" s="100"/>
      <c r="H22" s="100"/>
      <c r="I22" s="13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7.5" customHeight="1" x14ac:dyDescent="0.15">
      <c r="A23" s="92" t="s">
        <v>31</v>
      </c>
      <c r="B23" s="165" t="s">
        <v>815</v>
      </c>
      <c r="C23" s="122">
        <v>40</v>
      </c>
      <c r="D23" s="123" t="s">
        <v>86</v>
      </c>
      <c r="E23" s="92"/>
      <c r="F23" s="93"/>
      <c r="G23" s="100"/>
      <c r="H23" s="100"/>
      <c r="I23" s="13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7.5" customHeight="1" x14ac:dyDescent="0.15">
      <c r="A24" s="92" t="s">
        <v>32</v>
      </c>
      <c r="B24" s="165" t="s">
        <v>782</v>
      </c>
      <c r="C24" s="122">
        <v>40</v>
      </c>
      <c r="D24" s="123" t="s">
        <v>86</v>
      </c>
      <c r="E24" s="92"/>
      <c r="F24" s="93"/>
      <c r="G24" s="100"/>
      <c r="H24" s="100"/>
      <c r="I24" s="13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7.5" customHeight="1" x14ac:dyDescent="0.15">
      <c r="A25" s="92" t="s">
        <v>33</v>
      </c>
      <c r="B25" s="165" t="s">
        <v>783</v>
      </c>
      <c r="C25" s="122">
        <v>348</v>
      </c>
      <c r="D25" s="123" t="s">
        <v>86</v>
      </c>
      <c r="E25" s="92"/>
      <c r="F25" s="93"/>
      <c r="G25" s="100"/>
      <c r="H25" s="100"/>
      <c r="I25" s="13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7.5" customHeight="1" x14ac:dyDescent="0.15">
      <c r="A26" s="92" t="s">
        <v>34</v>
      </c>
      <c r="B26" s="165" t="s">
        <v>784</v>
      </c>
      <c r="C26" s="122">
        <v>40</v>
      </c>
      <c r="D26" s="123" t="s">
        <v>86</v>
      </c>
      <c r="E26" s="92"/>
      <c r="F26" s="93"/>
      <c r="G26" s="100"/>
      <c r="H26" s="100"/>
      <c r="I26" s="13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7.5" customHeight="1" x14ac:dyDescent="0.15">
      <c r="A27" s="92" t="s">
        <v>35</v>
      </c>
      <c r="B27" s="165" t="s">
        <v>785</v>
      </c>
      <c r="C27" s="122">
        <v>40</v>
      </c>
      <c r="D27" s="123" t="s">
        <v>86</v>
      </c>
      <c r="E27" s="92"/>
      <c r="F27" s="93"/>
      <c r="G27" s="100"/>
      <c r="H27" s="100"/>
      <c r="I27" s="13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7.5" customHeight="1" x14ac:dyDescent="0.15">
      <c r="A28" s="92" t="s">
        <v>36</v>
      </c>
      <c r="B28" s="165" t="s">
        <v>786</v>
      </c>
      <c r="C28" s="122">
        <v>348</v>
      </c>
      <c r="D28" s="123" t="s">
        <v>86</v>
      </c>
      <c r="E28" s="92"/>
      <c r="F28" s="93"/>
      <c r="G28" s="100"/>
      <c r="H28" s="100"/>
      <c r="I28" s="13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7.5" customHeight="1" x14ac:dyDescent="0.15">
      <c r="A29" s="92" t="s">
        <v>37</v>
      </c>
      <c r="B29" s="165" t="s">
        <v>787</v>
      </c>
      <c r="C29" s="122">
        <v>40</v>
      </c>
      <c r="D29" s="123" t="s">
        <v>86</v>
      </c>
      <c r="E29" s="92"/>
      <c r="F29" s="93"/>
      <c r="G29" s="100"/>
      <c r="H29" s="100"/>
      <c r="I29" s="13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7.5" customHeight="1" x14ac:dyDescent="0.15">
      <c r="A30" s="92" t="s">
        <v>40</v>
      </c>
      <c r="B30" s="165" t="s">
        <v>788</v>
      </c>
      <c r="C30" s="122">
        <v>348</v>
      </c>
      <c r="D30" s="123" t="s">
        <v>86</v>
      </c>
      <c r="E30" s="92"/>
      <c r="F30" s="93"/>
      <c r="G30" s="100"/>
      <c r="H30" s="100"/>
      <c r="I30" s="13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7.5" customHeight="1" x14ac:dyDescent="0.15">
      <c r="A31" s="92" t="s">
        <v>41</v>
      </c>
      <c r="B31" s="165" t="s">
        <v>766</v>
      </c>
      <c r="C31" s="122">
        <v>32</v>
      </c>
      <c r="D31" s="123" t="s">
        <v>767</v>
      </c>
      <c r="E31" s="92"/>
      <c r="F31" s="93"/>
      <c r="G31" s="100"/>
      <c r="H31" s="100"/>
      <c r="I31" s="13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7.5" customHeight="1" x14ac:dyDescent="0.15">
      <c r="A32" s="92" t="s">
        <v>42</v>
      </c>
      <c r="B32" s="165" t="s">
        <v>768</v>
      </c>
      <c r="C32" s="122">
        <v>400</v>
      </c>
      <c r="D32" s="123" t="s">
        <v>93</v>
      </c>
      <c r="E32" s="92"/>
      <c r="F32" s="93"/>
      <c r="G32" s="100"/>
      <c r="H32" s="100"/>
      <c r="I32" s="13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7.5" customHeight="1" x14ac:dyDescent="0.15">
      <c r="A33" s="92" t="s">
        <v>43</v>
      </c>
      <c r="B33" s="143" t="s">
        <v>283</v>
      </c>
      <c r="C33" s="122">
        <v>24</v>
      </c>
      <c r="D33" s="123" t="s">
        <v>769</v>
      </c>
      <c r="E33" s="92"/>
      <c r="F33" s="93"/>
      <c r="G33" s="100"/>
      <c r="H33" s="100"/>
      <c r="I33" s="13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7.5" customHeight="1" x14ac:dyDescent="0.15">
      <c r="A34" s="92" t="s">
        <v>44</v>
      </c>
      <c r="B34" s="143" t="s">
        <v>281</v>
      </c>
      <c r="C34" s="122">
        <v>24</v>
      </c>
      <c r="D34" s="123" t="s">
        <v>769</v>
      </c>
      <c r="E34" s="92"/>
      <c r="F34" s="93"/>
      <c r="G34" s="100"/>
      <c r="H34" s="100"/>
      <c r="I34" s="13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7.5" customHeight="1" x14ac:dyDescent="0.15">
      <c r="A35" s="92" t="s">
        <v>45</v>
      </c>
      <c r="B35" s="143" t="s">
        <v>770</v>
      </c>
      <c r="C35" s="122">
        <v>8</v>
      </c>
      <c r="D35" s="123" t="s">
        <v>769</v>
      </c>
      <c r="E35" s="92"/>
      <c r="F35" s="93"/>
      <c r="G35" s="100"/>
      <c r="H35" s="100"/>
      <c r="I35" s="13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7.5" customHeight="1" x14ac:dyDescent="0.15">
      <c r="A36" s="92" t="s">
        <v>46</v>
      </c>
      <c r="B36" s="165" t="s">
        <v>771</v>
      </c>
      <c r="C36" s="122">
        <v>8</v>
      </c>
      <c r="D36" s="123" t="s">
        <v>769</v>
      </c>
      <c r="E36" s="92"/>
      <c r="F36" s="93"/>
      <c r="G36" s="100"/>
      <c r="H36" s="100"/>
      <c r="I36" s="13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7.5" customHeight="1" x14ac:dyDescent="0.15">
      <c r="A37" s="92" t="s">
        <v>47</v>
      </c>
      <c r="B37" s="165" t="s">
        <v>772</v>
      </c>
      <c r="C37" s="122">
        <v>40</v>
      </c>
      <c r="D37" s="123" t="s">
        <v>86</v>
      </c>
      <c r="E37" s="92"/>
      <c r="F37" s="93"/>
      <c r="G37" s="100"/>
      <c r="H37" s="100"/>
      <c r="I37" s="131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7" customFormat="1" ht="37.5" customHeight="1" x14ac:dyDescent="0.15">
      <c r="A38" s="92" t="s">
        <v>48</v>
      </c>
      <c r="B38" s="143" t="s">
        <v>773</v>
      </c>
      <c r="C38" s="122">
        <v>8</v>
      </c>
      <c r="D38" s="123" t="s">
        <v>769</v>
      </c>
      <c r="E38" s="92"/>
      <c r="F38" s="93"/>
      <c r="G38" s="100"/>
      <c r="H38" s="100"/>
      <c r="I38" s="131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7" customFormat="1" ht="37.5" customHeight="1" x14ac:dyDescent="0.15">
      <c r="A39" s="92" t="s">
        <v>49</v>
      </c>
      <c r="B39" s="165" t="s">
        <v>774</v>
      </c>
      <c r="C39" s="122">
        <v>8</v>
      </c>
      <c r="D39" s="123" t="s">
        <v>769</v>
      </c>
      <c r="E39" s="92"/>
      <c r="F39" s="93"/>
      <c r="G39" s="100"/>
      <c r="H39" s="100"/>
      <c r="I39" s="131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7" customFormat="1" ht="37.5" customHeight="1" x14ac:dyDescent="0.15">
      <c r="A40" s="92" t="s">
        <v>50</v>
      </c>
      <c r="B40" s="165" t="s">
        <v>775</v>
      </c>
      <c r="C40" s="122">
        <v>24</v>
      </c>
      <c r="D40" s="123" t="s">
        <v>769</v>
      </c>
      <c r="E40" s="92"/>
      <c r="F40" s="93"/>
      <c r="G40" s="100"/>
      <c r="H40" s="100"/>
      <c r="I40" s="131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s="17" customFormat="1" ht="37.5" customHeight="1" x14ac:dyDescent="0.15">
      <c r="A41" s="92" t="s">
        <v>51</v>
      </c>
      <c r="B41" s="165" t="s">
        <v>814</v>
      </c>
      <c r="C41" s="122">
        <v>20</v>
      </c>
      <c r="D41" s="123" t="s">
        <v>86</v>
      </c>
      <c r="E41" s="92"/>
      <c r="F41" s="93"/>
      <c r="G41" s="100"/>
      <c r="H41" s="100"/>
      <c r="I41" s="131"/>
      <c r="J41" s="96"/>
      <c r="K41" s="97"/>
      <c r="L41" s="96">
        <f t="shared" si="0"/>
        <v>0</v>
      </c>
      <c r="M41" s="98">
        <f t="shared" si="1"/>
        <v>0</v>
      </c>
      <c r="N41" s="99">
        <f t="shared" si="2"/>
        <v>0</v>
      </c>
    </row>
    <row r="42" spans="1:14" s="17" customFormat="1" ht="37.5" customHeight="1" x14ac:dyDescent="0.15">
      <c r="A42" s="92" t="s">
        <v>52</v>
      </c>
      <c r="B42" s="165" t="s">
        <v>776</v>
      </c>
      <c r="C42" s="122">
        <v>8</v>
      </c>
      <c r="D42" s="123" t="s">
        <v>769</v>
      </c>
      <c r="E42" s="92"/>
      <c r="F42" s="93"/>
      <c r="G42" s="100"/>
      <c r="H42" s="100"/>
      <c r="I42" s="131"/>
      <c r="J42" s="96"/>
      <c r="K42" s="97"/>
      <c r="L42" s="96">
        <f t="shared" si="0"/>
        <v>0</v>
      </c>
      <c r="M42" s="98">
        <f t="shared" si="1"/>
        <v>0</v>
      </c>
      <c r="N42" s="99">
        <f t="shared" si="2"/>
        <v>0</v>
      </c>
    </row>
    <row r="43" spans="1:14" s="17" customFormat="1" ht="37.5" customHeight="1" x14ac:dyDescent="0.15">
      <c r="A43" s="92" t="s">
        <v>53</v>
      </c>
      <c r="B43" s="165" t="s">
        <v>794</v>
      </c>
      <c r="C43" s="122">
        <v>40</v>
      </c>
      <c r="D43" s="123" t="s">
        <v>86</v>
      </c>
      <c r="E43" s="92"/>
      <c r="F43" s="93"/>
      <c r="G43" s="100"/>
      <c r="H43" s="100"/>
      <c r="I43" s="131"/>
      <c r="J43" s="96"/>
      <c r="K43" s="97"/>
      <c r="L43" s="96">
        <f t="shared" si="0"/>
        <v>0</v>
      </c>
      <c r="M43" s="98">
        <f t="shared" si="1"/>
        <v>0</v>
      </c>
      <c r="N43" s="99">
        <f t="shared" si="2"/>
        <v>0</v>
      </c>
    </row>
    <row r="44" spans="1:14" s="17" customFormat="1" ht="37.5" customHeight="1" x14ac:dyDescent="0.15">
      <c r="A44" s="92" t="s">
        <v>54</v>
      </c>
      <c r="B44" s="165" t="s">
        <v>793</v>
      </c>
      <c r="C44" s="122">
        <v>200</v>
      </c>
      <c r="D44" s="123" t="s">
        <v>85</v>
      </c>
      <c r="E44" s="92"/>
      <c r="F44" s="93"/>
      <c r="G44" s="100"/>
      <c r="H44" s="100"/>
      <c r="I44" s="131"/>
      <c r="J44" s="96"/>
      <c r="K44" s="97"/>
      <c r="L44" s="96">
        <f t="shared" si="0"/>
        <v>0</v>
      </c>
      <c r="M44" s="98">
        <f t="shared" si="1"/>
        <v>0</v>
      </c>
      <c r="N44" s="99">
        <f t="shared" si="2"/>
        <v>0</v>
      </c>
    </row>
    <row r="45" spans="1:14" s="17" customFormat="1" ht="37.5" customHeight="1" x14ac:dyDescent="0.15">
      <c r="A45" s="92" t="s">
        <v>55</v>
      </c>
      <c r="B45" s="165" t="s">
        <v>790</v>
      </c>
      <c r="C45" s="122">
        <v>48</v>
      </c>
      <c r="D45" s="123" t="s">
        <v>86</v>
      </c>
      <c r="E45" s="92"/>
      <c r="F45" s="93"/>
      <c r="G45" s="100"/>
      <c r="H45" s="100"/>
      <c r="I45" s="131"/>
      <c r="J45" s="96"/>
      <c r="K45" s="97"/>
      <c r="L45" s="96">
        <f t="shared" si="0"/>
        <v>0</v>
      </c>
      <c r="M45" s="98">
        <f t="shared" si="1"/>
        <v>0</v>
      </c>
      <c r="N45" s="99">
        <f t="shared" si="2"/>
        <v>0</v>
      </c>
    </row>
    <row r="46" spans="1:14" s="17" customFormat="1" ht="37.5" customHeight="1" x14ac:dyDescent="0.15">
      <c r="A46" s="92" t="s">
        <v>56</v>
      </c>
      <c r="B46" s="165" t="s">
        <v>285</v>
      </c>
      <c r="C46" s="122">
        <v>2000</v>
      </c>
      <c r="D46" s="123" t="s">
        <v>85</v>
      </c>
      <c r="E46" s="92"/>
      <c r="F46" s="93"/>
      <c r="G46" s="100"/>
      <c r="H46" s="100"/>
      <c r="I46" s="131"/>
      <c r="J46" s="96"/>
      <c r="K46" s="97"/>
      <c r="L46" s="96">
        <f t="shared" si="0"/>
        <v>0</v>
      </c>
      <c r="M46" s="98">
        <f t="shared" si="1"/>
        <v>0</v>
      </c>
      <c r="N46" s="99">
        <f t="shared" si="2"/>
        <v>0</v>
      </c>
    </row>
    <row r="47" spans="1:14" s="17" customFormat="1" ht="37.5" customHeight="1" x14ac:dyDescent="0.15">
      <c r="A47" s="92" t="s">
        <v>57</v>
      </c>
      <c r="B47" s="165" t="s">
        <v>795</v>
      </c>
      <c r="C47" s="122">
        <v>40</v>
      </c>
      <c r="D47" s="123" t="s">
        <v>86</v>
      </c>
      <c r="E47" s="92"/>
      <c r="F47" s="93"/>
      <c r="G47" s="100"/>
      <c r="H47" s="100"/>
      <c r="I47" s="131"/>
      <c r="J47" s="96"/>
      <c r="K47" s="97"/>
      <c r="L47" s="96">
        <f t="shared" si="0"/>
        <v>0</v>
      </c>
      <c r="M47" s="98">
        <f t="shared" si="1"/>
        <v>0</v>
      </c>
      <c r="N47" s="99">
        <f t="shared" si="2"/>
        <v>0</v>
      </c>
    </row>
    <row r="48" spans="1:14" s="17" customFormat="1" ht="37.5" customHeight="1" x14ac:dyDescent="0.15">
      <c r="A48" s="92" t="s">
        <v>38</v>
      </c>
      <c r="B48" s="165" t="s">
        <v>286</v>
      </c>
      <c r="C48" s="122">
        <v>348</v>
      </c>
      <c r="D48" s="123" t="s">
        <v>85</v>
      </c>
      <c r="E48" s="92"/>
      <c r="F48" s="93"/>
      <c r="G48" s="100"/>
      <c r="H48" s="100"/>
      <c r="I48" s="131"/>
      <c r="J48" s="96"/>
      <c r="K48" s="97"/>
      <c r="L48" s="96">
        <f t="shared" si="0"/>
        <v>0</v>
      </c>
      <c r="M48" s="98">
        <f t="shared" si="1"/>
        <v>0</v>
      </c>
      <c r="N48" s="99">
        <f t="shared" si="2"/>
        <v>0</v>
      </c>
    </row>
    <row r="49" spans="1:14" s="17" customFormat="1" ht="37.5" customHeight="1" x14ac:dyDescent="0.15">
      <c r="A49" s="92" t="s">
        <v>58</v>
      </c>
      <c r="B49" s="165" t="s">
        <v>792</v>
      </c>
      <c r="C49" s="122">
        <v>40</v>
      </c>
      <c r="D49" s="123" t="s">
        <v>86</v>
      </c>
      <c r="E49" s="92"/>
      <c r="F49" s="93"/>
      <c r="G49" s="100"/>
      <c r="H49" s="100"/>
      <c r="I49" s="131"/>
      <c r="J49" s="96"/>
      <c r="K49" s="97"/>
      <c r="L49" s="96">
        <f t="shared" si="0"/>
        <v>0</v>
      </c>
      <c r="M49" s="98">
        <f t="shared" si="1"/>
        <v>0</v>
      </c>
      <c r="N49" s="99">
        <f t="shared" si="2"/>
        <v>0</v>
      </c>
    </row>
    <row r="50" spans="1:14" s="17" customFormat="1" ht="37.5" customHeight="1" x14ac:dyDescent="0.15">
      <c r="A50" s="92" t="s">
        <v>59</v>
      </c>
      <c r="B50" s="165" t="s">
        <v>791</v>
      </c>
      <c r="C50" s="122">
        <v>400</v>
      </c>
      <c r="D50" s="123" t="s">
        <v>85</v>
      </c>
      <c r="E50" s="92"/>
      <c r="F50" s="93"/>
      <c r="G50" s="100"/>
      <c r="H50" s="100"/>
      <c r="I50" s="131"/>
      <c r="J50" s="96"/>
      <c r="K50" s="97"/>
      <c r="L50" s="96">
        <f t="shared" si="0"/>
        <v>0</v>
      </c>
      <c r="M50" s="98">
        <f t="shared" si="1"/>
        <v>0</v>
      </c>
      <c r="N50" s="99">
        <f t="shared" si="2"/>
        <v>0</v>
      </c>
    </row>
    <row r="51" spans="1:14" s="17" customFormat="1" ht="37.5" customHeight="1" x14ac:dyDescent="0.15">
      <c r="A51" s="92" t="s">
        <v>66</v>
      </c>
      <c r="B51" s="165" t="s">
        <v>789</v>
      </c>
      <c r="C51" s="122">
        <v>80</v>
      </c>
      <c r="D51" s="123" t="s">
        <v>767</v>
      </c>
      <c r="E51" s="92"/>
      <c r="F51" s="93"/>
      <c r="G51" s="100"/>
      <c r="H51" s="100"/>
      <c r="I51" s="131"/>
      <c r="J51" s="96"/>
      <c r="K51" s="97"/>
      <c r="L51" s="96">
        <f t="shared" si="0"/>
        <v>0</v>
      </c>
      <c r="M51" s="98">
        <f t="shared" si="1"/>
        <v>0</v>
      </c>
      <c r="N51" s="99">
        <f t="shared" si="2"/>
        <v>0</v>
      </c>
    </row>
    <row r="52" spans="1:14" s="17" customFormat="1" ht="37.5" customHeight="1" x14ac:dyDescent="0.15">
      <c r="A52" s="92" t="s">
        <v>67</v>
      </c>
      <c r="B52" s="165" t="s">
        <v>777</v>
      </c>
      <c r="C52" s="122">
        <v>284</v>
      </c>
      <c r="D52" s="123" t="s">
        <v>93</v>
      </c>
      <c r="E52" s="92"/>
      <c r="F52" s="93"/>
      <c r="G52" s="100"/>
      <c r="H52" s="100"/>
      <c r="I52" s="131"/>
      <c r="J52" s="96"/>
      <c r="K52" s="97"/>
      <c r="L52" s="96">
        <f t="shared" si="0"/>
        <v>0</v>
      </c>
      <c r="M52" s="98">
        <f t="shared" si="1"/>
        <v>0</v>
      </c>
      <c r="N52" s="99">
        <f t="shared" si="2"/>
        <v>0</v>
      </c>
    </row>
    <row r="53" spans="1:14" s="17" customFormat="1" ht="37.5" customHeight="1" x14ac:dyDescent="0.15">
      <c r="A53" s="92" t="s">
        <v>68</v>
      </c>
      <c r="B53" s="165" t="s">
        <v>778</v>
      </c>
      <c r="C53" s="122">
        <v>80</v>
      </c>
      <c r="D53" s="123" t="s">
        <v>93</v>
      </c>
      <c r="E53" s="92"/>
      <c r="F53" s="93"/>
      <c r="G53" s="100"/>
      <c r="H53" s="100"/>
      <c r="I53" s="131"/>
      <c r="J53" s="96"/>
      <c r="K53" s="97"/>
      <c r="L53" s="96">
        <f t="shared" si="0"/>
        <v>0</v>
      </c>
      <c r="M53" s="98">
        <f t="shared" si="1"/>
        <v>0</v>
      </c>
      <c r="N53" s="99">
        <f t="shared" si="2"/>
        <v>0</v>
      </c>
    </row>
    <row r="54" spans="1:14" s="17" customFormat="1" ht="37.5" customHeight="1" thickBot="1" x14ac:dyDescent="0.2">
      <c r="A54" s="102" t="s">
        <v>69</v>
      </c>
      <c r="B54" s="317" t="s">
        <v>284</v>
      </c>
      <c r="C54" s="125">
        <v>96</v>
      </c>
      <c r="D54" s="154" t="s">
        <v>86</v>
      </c>
      <c r="E54" s="102"/>
      <c r="F54" s="103"/>
      <c r="G54" s="104"/>
      <c r="H54" s="104"/>
      <c r="I54" s="132"/>
      <c r="J54" s="106"/>
      <c r="K54" s="107"/>
      <c r="L54" s="106">
        <f t="shared" si="0"/>
        <v>0</v>
      </c>
      <c r="M54" s="108">
        <f t="shared" si="1"/>
        <v>0</v>
      </c>
      <c r="N54" s="109">
        <f t="shared" si="2"/>
        <v>0</v>
      </c>
    </row>
    <row r="55" spans="1:14" ht="23.25" customHeight="1" thickBot="1" x14ac:dyDescent="0.25">
      <c r="A55" s="189" t="s">
        <v>779</v>
      </c>
      <c r="B55" s="190"/>
      <c r="C55" s="190"/>
      <c r="D55" s="190"/>
      <c r="E55" s="53"/>
      <c r="F55" s="54"/>
      <c r="G55" s="55"/>
      <c r="H55" s="54"/>
      <c r="I55" s="56"/>
      <c r="J55" s="80">
        <f>SUM(J16:J54)</f>
        <v>0</v>
      </c>
      <c r="K55" s="57"/>
      <c r="L55" s="54"/>
      <c r="M55" s="54"/>
      <c r="N55" s="58">
        <f>SUM(N16:N54)</f>
        <v>0</v>
      </c>
    </row>
    <row r="56" spans="1:14" s="17" customFormat="1" ht="20.25" customHeight="1" x14ac:dyDescent="0.15">
      <c r="A56" s="83"/>
      <c r="B56" s="83"/>
      <c r="C56" s="46"/>
      <c r="D56" s="7"/>
      <c r="E56" s="83"/>
      <c r="F56" s="83"/>
      <c r="G56" s="83"/>
      <c r="H56" s="83"/>
      <c r="I56" s="83"/>
      <c r="J56" s="83"/>
      <c r="K56" s="83"/>
      <c r="L56" s="83"/>
      <c r="M56" s="83"/>
      <c r="N56" s="83"/>
    </row>
    <row r="57" spans="1:14" s="17" customFormat="1" ht="19.5" customHeight="1" x14ac:dyDescent="0.15">
      <c r="A57" s="13" t="s">
        <v>21</v>
      </c>
      <c r="B57" s="13"/>
      <c r="C57" s="12"/>
      <c r="D57" s="14"/>
      <c r="E57" s="13"/>
      <c r="G57" s="7"/>
      <c r="H57" s="7" t="s">
        <v>22</v>
      </c>
      <c r="I57" s="191" t="s">
        <v>23</v>
      </c>
      <c r="J57" s="191"/>
      <c r="K57" s="191"/>
      <c r="L57" s="191"/>
      <c r="M57" s="192"/>
      <c r="N57" s="192"/>
    </row>
  </sheetData>
  <sortState ref="A16:O54">
    <sortCondition ref="B16:B54"/>
  </sortState>
  <mergeCells count="28">
    <mergeCell ref="E15:F15"/>
    <mergeCell ref="A55:D55"/>
    <mergeCell ref="I57:L57"/>
    <mergeCell ref="M57:N57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  <mergeCell ref="A2:G2"/>
    <mergeCell ref="I2:N2"/>
    <mergeCell ref="A3:G3"/>
    <mergeCell ref="I3:N3"/>
    <mergeCell ref="A6:G6"/>
    <mergeCell ref="I6:N6"/>
    <mergeCell ref="N13:N14"/>
    <mergeCell ref="A7:G7"/>
    <mergeCell ref="I7:N7"/>
    <mergeCell ref="A9:N9"/>
    <mergeCell ref="A10:N10"/>
    <mergeCell ref="A11:N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6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796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1000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.75" customHeight="1" x14ac:dyDescent="0.15">
      <c r="A16" s="84" t="s">
        <v>24</v>
      </c>
      <c r="B16" s="166" t="s">
        <v>289</v>
      </c>
      <c r="C16" s="30">
        <v>4</v>
      </c>
      <c r="D16" s="153" t="s">
        <v>197</v>
      </c>
      <c r="E16" s="84"/>
      <c r="F16" s="85"/>
      <c r="G16" s="86"/>
      <c r="H16" s="86"/>
      <c r="I16" s="130"/>
      <c r="J16" s="88"/>
      <c r="K16" s="89"/>
      <c r="L16" s="88">
        <f t="shared" ref="L16:L63" si="0">J16*L14</f>
        <v>0</v>
      </c>
      <c r="M16" s="90">
        <f t="shared" ref="M16:M63" si="1">J16+L16</f>
        <v>0</v>
      </c>
      <c r="N16" s="91">
        <f t="shared" ref="N16:N63" si="2">$C16*M16</f>
        <v>0</v>
      </c>
    </row>
    <row r="17" spans="1:14" s="17" customFormat="1" ht="30.75" customHeight="1" x14ac:dyDescent="0.15">
      <c r="A17" s="92" t="s">
        <v>25</v>
      </c>
      <c r="B17" s="141" t="s">
        <v>823</v>
      </c>
      <c r="C17" s="122">
        <v>8</v>
      </c>
      <c r="D17" s="123" t="s">
        <v>848</v>
      </c>
      <c r="E17" s="92"/>
      <c r="F17" s="93"/>
      <c r="G17" s="100"/>
      <c r="H17" s="100"/>
      <c r="I17" s="13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0.75" customHeight="1" x14ac:dyDescent="0.15">
      <c r="A18" s="92" t="s">
        <v>26</v>
      </c>
      <c r="B18" s="141" t="s">
        <v>846</v>
      </c>
      <c r="C18" s="122">
        <v>80</v>
      </c>
      <c r="D18" s="123" t="s">
        <v>847</v>
      </c>
      <c r="E18" s="92"/>
      <c r="F18" s="93"/>
      <c r="G18" s="100"/>
      <c r="H18" s="100"/>
      <c r="I18" s="13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0.75" customHeight="1" x14ac:dyDescent="0.15">
      <c r="A19" s="92" t="s">
        <v>27</v>
      </c>
      <c r="B19" s="165" t="s">
        <v>292</v>
      </c>
      <c r="C19" s="122">
        <v>8</v>
      </c>
      <c r="D19" s="123" t="s">
        <v>293</v>
      </c>
      <c r="E19" s="92"/>
      <c r="F19" s="93"/>
      <c r="G19" s="100"/>
      <c r="H19" s="100"/>
      <c r="I19" s="13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0.75" customHeight="1" x14ac:dyDescent="0.15">
      <c r="A20" s="92" t="s">
        <v>28</v>
      </c>
      <c r="B20" s="165" t="s">
        <v>804</v>
      </c>
      <c r="C20" s="122">
        <v>32</v>
      </c>
      <c r="D20" s="123" t="s">
        <v>81</v>
      </c>
      <c r="E20" s="92"/>
      <c r="F20" s="93"/>
      <c r="G20" s="100"/>
      <c r="H20" s="100"/>
      <c r="I20" s="13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0.75" customHeight="1" x14ac:dyDescent="0.15">
      <c r="A21" s="92" t="s">
        <v>29</v>
      </c>
      <c r="B21" s="165" t="s">
        <v>800</v>
      </c>
      <c r="C21" s="122">
        <v>40</v>
      </c>
      <c r="D21" s="123" t="s">
        <v>94</v>
      </c>
      <c r="E21" s="92"/>
      <c r="F21" s="93"/>
      <c r="G21" s="100"/>
      <c r="H21" s="100"/>
      <c r="I21" s="13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0.75" customHeight="1" x14ac:dyDescent="0.15">
      <c r="A22" s="92" t="s">
        <v>30</v>
      </c>
      <c r="B22" s="165" t="s">
        <v>807</v>
      </c>
      <c r="C22" s="122">
        <v>20</v>
      </c>
      <c r="D22" s="123" t="s">
        <v>81</v>
      </c>
      <c r="E22" s="92"/>
      <c r="F22" s="93"/>
      <c r="G22" s="100"/>
      <c r="H22" s="100"/>
      <c r="I22" s="13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0.75" customHeight="1" x14ac:dyDescent="0.15">
      <c r="A23" s="92" t="s">
        <v>31</v>
      </c>
      <c r="B23" s="165" t="s">
        <v>812</v>
      </c>
      <c r="C23" s="122">
        <v>40</v>
      </c>
      <c r="D23" s="123" t="s">
        <v>94</v>
      </c>
      <c r="E23" s="92"/>
      <c r="F23" s="93"/>
      <c r="G23" s="100"/>
      <c r="H23" s="100"/>
      <c r="I23" s="13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0.75" customHeight="1" x14ac:dyDescent="0.15">
      <c r="A24" s="92" t="s">
        <v>32</v>
      </c>
      <c r="B24" s="165" t="s">
        <v>809</v>
      </c>
      <c r="C24" s="122">
        <v>20</v>
      </c>
      <c r="D24" s="123" t="s">
        <v>81</v>
      </c>
      <c r="E24" s="92"/>
      <c r="F24" s="93"/>
      <c r="G24" s="100"/>
      <c r="H24" s="100"/>
      <c r="I24" s="13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0.75" customHeight="1" x14ac:dyDescent="0.15">
      <c r="A25" s="92" t="s">
        <v>33</v>
      </c>
      <c r="B25" s="165" t="s">
        <v>802</v>
      </c>
      <c r="C25" s="122">
        <v>120</v>
      </c>
      <c r="D25" s="123" t="s">
        <v>94</v>
      </c>
      <c r="E25" s="92"/>
      <c r="F25" s="93"/>
      <c r="G25" s="100"/>
      <c r="H25" s="100"/>
      <c r="I25" s="13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0.75" customHeight="1" x14ac:dyDescent="0.15">
      <c r="A26" s="92" t="s">
        <v>34</v>
      </c>
      <c r="B26" s="165" t="s">
        <v>801</v>
      </c>
      <c r="C26" s="122">
        <v>40</v>
      </c>
      <c r="D26" s="123" t="s">
        <v>94</v>
      </c>
      <c r="E26" s="92"/>
      <c r="F26" s="93"/>
      <c r="G26" s="100"/>
      <c r="H26" s="100"/>
      <c r="I26" s="13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0.75" customHeight="1" x14ac:dyDescent="0.15">
      <c r="A27" s="92" t="s">
        <v>35</v>
      </c>
      <c r="B27" s="165" t="s">
        <v>805</v>
      </c>
      <c r="C27" s="122">
        <v>20</v>
      </c>
      <c r="D27" s="123" t="s">
        <v>81</v>
      </c>
      <c r="E27" s="92"/>
      <c r="F27" s="93"/>
      <c r="G27" s="100"/>
      <c r="H27" s="100"/>
      <c r="I27" s="13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0.75" customHeight="1" x14ac:dyDescent="0.15">
      <c r="A28" s="92" t="s">
        <v>36</v>
      </c>
      <c r="B28" s="165" t="s">
        <v>799</v>
      </c>
      <c r="C28" s="122">
        <v>40</v>
      </c>
      <c r="D28" s="123" t="s">
        <v>94</v>
      </c>
      <c r="E28" s="92"/>
      <c r="F28" s="93"/>
      <c r="G28" s="100"/>
      <c r="H28" s="100"/>
      <c r="I28" s="13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0.75" customHeight="1" x14ac:dyDescent="0.15">
      <c r="A29" s="92" t="s">
        <v>37</v>
      </c>
      <c r="B29" s="165" t="s">
        <v>808</v>
      </c>
      <c r="C29" s="128">
        <v>20</v>
      </c>
      <c r="D29" s="123" t="s">
        <v>81</v>
      </c>
      <c r="E29" s="92"/>
      <c r="F29" s="93"/>
      <c r="G29" s="100"/>
      <c r="H29" s="100"/>
      <c r="I29" s="13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0.75" customHeight="1" x14ac:dyDescent="0.15">
      <c r="A30" s="92" t="s">
        <v>40</v>
      </c>
      <c r="B30" s="165" t="s">
        <v>811</v>
      </c>
      <c r="C30" s="128">
        <v>40</v>
      </c>
      <c r="D30" s="123" t="s">
        <v>81</v>
      </c>
      <c r="E30" s="92"/>
      <c r="F30" s="93"/>
      <c r="G30" s="100"/>
      <c r="H30" s="100"/>
      <c r="I30" s="13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0.75" customHeight="1" thickBot="1" x14ac:dyDescent="0.2">
      <c r="A31" s="92" t="s">
        <v>41</v>
      </c>
      <c r="B31" s="167" t="s">
        <v>806</v>
      </c>
      <c r="C31" s="128">
        <v>40</v>
      </c>
      <c r="D31" s="123" t="s">
        <v>81</v>
      </c>
      <c r="E31" s="92"/>
      <c r="F31" s="93"/>
      <c r="G31" s="100"/>
      <c r="H31" s="100"/>
      <c r="I31" s="13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0.75" customHeight="1" x14ac:dyDescent="0.15">
      <c r="A32" s="92" t="s">
        <v>42</v>
      </c>
      <c r="B32" s="166" t="s">
        <v>798</v>
      </c>
      <c r="C32" s="30">
        <v>40</v>
      </c>
      <c r="D32" s="153" t="s">
        <v>94</v>
      </c>
      <c r="E32" s="92"/>
      <c r="F32" s="93"/>
      <c r="G32" s="100"/>
      <c r="H32" s="100"/>
      <c r="I32" s="13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0.75" customHeight="1" x14ac:dyDescent="0.15">
      <c r="A33" s="92" t="s">
        <v>43</v>
      </c>
      <c r="B33" s="165" t="s">
        <v>803</v>
      </c>
      <c r="C33" s="122">
        <v>40</v>
      </c>
      <c r="D33" s="123" t="s">
        <v>81</v>
      </c>
      <c r="E33" s="92"/>
      <c r="F33" s="93"/>
      <c r="G33" s="100"/>
      <c r="H33" s="100"/>
      <c r="I33" s="13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0.75" customHeight="1" x14ac:dyDescent="0.15">
      <c r="A34" s="92" t="s">
        <v>44</v>
      </c>
      <c r="B34" s="165" t="s">
        <v>810</v>
      </c>
      <c r="C34" s="122">
        <v>60</v>
      </c>
      <c r="D34" s="123" t="s">
        <v>81</v>
      </c>
      <c r="E34" s="92"/>
      <c r="F34" s="93"/>
      <c r="G34" s="100"/>
      <c r="H34" s="100"/>
      <c r="I34" s="13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0.75" customHeight="1" x14ac:dyDescent="0.15">
      <c r="A35" s="92" t="s">
        <v>45</v>
      </c>
      <c r="B35" s="165" t="s">
        <v>813</v>
      </c>
      <c r="C35" s="122">
        <v>20</v>
      </c>
      <c r="D35" s="123" t="s">
        <v>81</v>
      </c>
      <c r="E35" s="92"/>
      <c r="F35" s="93"/>
      <c r="G35" s="100"/>
      <c r="H35" s="100"/>
      <c r="I35" s="13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0.75" customHeight="1" x14ac:dyDescent="0.15">
      <c r="A36" s="92" t="s">
        <v>46</v>
      </c>
      <c r="B36" s="165" t="s">
        <v>824</v>
      </c>
      <c r="C36" s="122">
        <v>12</v>
      </c>
      <c r="D36" s="123" t="s">
        <v>197</v>
      </c>
      <c r="E36" s="92"/>
      <c r="F36" s="93"/>
      <c r="G36" s="100"/>
      <c r="H36" s="100"/>
      <c r="I36" s="13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6" customHeight="1" x14ac:dyDescent="0.15">
      <c r="A37" s="92" t="s">
        <v>47</v>
      </c>
      <c r="B37" s="165" t="s">
        <v>825</v>
      </c>
      <c r="C37" s="122">
        <v>20</v>
      </c>
      <c r="D37" s="123" t="s">
        <v>197</v>
      </c>
      <c r="E37" s="92"/>
      <c r="F37" s="93"/>
      <c r="G37" s="100"/>
      <c r="H37" s="100"/>
      <c r="I37" s="131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7" customFormat="1" ht="30.75" customHeight="1" x14ac:dyDescent="0.15">
      <c r="A38" s="92" t="s">
        <v>48</v>
      </c>
      <c r="B38" s="165" t="s">
        <v>826</v>
      </c>
      <c r="C38" s="122">
        <v>12</v>
      </c>
      <c r="D38" s="123" t="s">
        <v>197</v>
      </c>
      <c r="E38" s="92"/>
      <c r="F38" s="93"/>
      <c r="G38" s="100"/>
      <c r="H38" s="100"/>
      <c r="I38" s="131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7" customFormat="1" ht="30.75" customHeight="1" x14ac:dyDescent="0.15">
      <c r="A39" s="92" t="s">
        <v>49</v>
      </c>
      <c r="B39" s="165" t="s">
        <v>849</v>
      </c>
      <c r="C39" s="122">
        <v>12</v>
      </c>
      <c r="D39" s="123" t="s">
        <v>244</v>
      </c>
      <c r="E39" s="92"/>
      <c r="F39" s="93"/>
      <c r="G39" s="100"/>
      <c r="H39" s="100"/>
      <c r="I39" s="131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7" customFormat="1" ht="30.75" customHeight="1" x14ac:dyDescent="0.15">
      <c r="A40" s="92" t="s">
        <v>50</v>
      </c>
      <c r="B40" s="141" t="s">
        <v>827</v>
      </c>
      <c r="C40" s="122">
        <v>40</v>
      </c>
      <c r="D40" s="123" t="s">
        <v>94</v>
      </c>
      <c r="E40" s="92"/>
      <c r="F40" s="93"/>
      <c r="G40" s="100"/>
      <c r="H40" s="100"/>
      <c r="I40" s="131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s="17" customFormat="1" ht="30.75" customHeight="1" x14ac:dyDescent="0.15">
      <c r="A41" s="92" t="s">
        <v>51</v>
      </c>
      <c r="B41" s="165" t="s">
        <v>828</v>
      </c>
      <c r="C41" s="122">
        <v>40</v>
      </c>
      <c r="D41" s="123" t="s">
        <v>258</v>
      </c>
      <c r="E41" s="92"/>
      <c r="F41" s="93"/>
      <c r="G41" s="100"/>
      <c r="H41" s="100"/>
      <c r="I41" s="131"/>
      <c r="J41" s="96"/>
      <c r="K41" s="97"/>
      <c r="L41" s="96">
        <f t="shared" si="0"/>
        <v>0</v>
      </c>
      <c r="M41" s="98">
        <f t="shared" si="1"/>
        <v>0</v>
      </c>
      <c r="N41" s="99">
        <f t="shared" si="2"/>
        <v>0</v>
      </c>
    </row>
    <row r="42" spans="1:14" s="17" customFormat="1" ht="30.75" customHeight="1" x14ac:dyDescent="0.15">
      <c r="A42" s="92" t="s">
        <v>52</v>
      </c>
      <c r="B42" s="141" t="s">
        <v>829</v>
      </c>
      <c r="C42" s="122">
        <v>40</v>
      </c>
      <c r="D42" s="123" t="s">
        <v>850</v>
      </c>
      <c r="E42" s="92"/>
      <c r="F42" s="93"/>
      <c r="G42" s="100"/>
      <c r="H42" s="100"/>
      <c r="I42" s="131"/>
      <c r="J42" s="96"/>
      <c r="K42" s="97"/>
      <c r="L42" s="96">
        <f t="shared" si="0"/>
        <v>0</v>
      </c>
      <c r="M42" s="98">
        <f t="shared" si="1"/>
        <v>0</v>
      </c>
      <c r="N42" s="99">
        <f t="shared" si="2"/>
        <v>0</v>
      </c>
    </row>
    <row r="43" spans="1:14" s="17" customFormat="1" ht="30.75" customHeight="1" x14ac:dyDescent="0.15">
      <c r="A43" s="92" t="s">
        <v>53</v>
      </c>
      <c r="B43" s="165" t="s">
        <v>830</v>
      </c>
      <c r="C43" s="122">
        <v>12</v>
      </c>
      <c r="D43" s="123" t="s">
        <v>851</v>
      </c>
      <c r="E43" s="92"/>
      <c r="F43" s="93"/>
      <c r="G43" s="100"/>
      <c r="H43" s="100"/>
      <c r="I43" s="131"/>
      <c r="J43" s="96"/>
      <c r="K43" s="97"/>
      <c r="L43" s="96">
        <f t="shared" si="0"/>
        <v>0</v>
      </c>
      <c r="M43" s="98">
        <f t="shared" si="1"/>
        <v>0</v>
      </c>
      <c r="N43" s="99">
        <f t="shared" si="2"/>
        <v>0</v>
      </c>
    </row>
    <row r="44" spans="1:14" s="17" customFormat="1" ht="30.75" customHeight="1" x14ac:dyDescent="0.15">
      <c r="A44" s="92" t="s">
        <v>54</v>
      </c>
      <c r="B44" s="141" t="s">
        <v>831</v>
      </c>
      <c r="C44" s="122">
        <v>8</v>
      </c>
      <c r="D44" s="123" t="s">
        <v>852</v>
      </c>
      <c r="E44" s="92"/>
      <c r="F44" s="93"/>
      <c r="G44" s="100"/>
      <c r="H44" s="100"/>
      <c r="I44" s="131"/>
      <c r="J44" s="96"/>
      <c r="K44" s="97"/>
      <c r="L44" s="96">
        <f t="shared" si="0"/>
        <v>0</v>
      </c>
      <c r="M44" s="98">
        <f t="shared" si="1"/>
        <v>0</v>
      </c>
      <c r="N44" s="99">
        <f t="shared" si="2"/>
        <v>0</v>
      </c>
    </row>
    <row r="45" spans="1:14" s="17" customFormat="1" ht="30.75" customHeight="1" x14ac:dyDescent="0.15">
      <c r="A45" s="92" t="s">
        <v>55</v>
      </c>
      <c r="B45" s="165" t="s">
        <v>832</v>
      </c>
      <c r="C45" s="122">
        <v>4</v>
      </c>
      <c r="D45" s="123" t="s">
        <v>197</v>
      </c>
      <c r="E45" s="92"/>
      <c r="F45" s="93"/>
      <c r="G45" s="100"/>
      <c r="H45" s="100"/>
      <c r="I45" s="131"/>
      <c r="J45" s="96"/>
      <c r="K45" s="97"/>
      <c r="L45" s="96">
        <f t="shared" si="0"/>
        <v>0</v>
      </c>
      <c r="M45" s="98">
        <f t="shared" si="1"/>
        <v>0</v>
      </c>
      <c r="N45" s="99">
        <f t="shared" si="2"/>
        <v>0</v>
      </c>
    </row>
    <row r="46" spans="1:14" s="17" customFormat="1" ht="30.75" customHeight="1" x14ac:dyDescent="0.15">
      <c r="A46" s="92" t="s">
        <v>56</v>
      </c>
      <c r="B46" s="164" t="s">
        <v>844</v>
      </c>
      <c r="C46" s="128">
        <v>8</v>
      </c>
      <c r="D46" s="123" t="s">
        <v>845</v>
      </c>
      <c r="E46" s="92"/>
      <c r="F46" s="93"/>
      <c r="G46" s="100"/>
      <c r="H46" s="100"/>
      <c r="I46" s="131"/>
      <c r="J46" s="96"/>
      <c r="K46" s="97"/>
      <c r="L46" s="96">
        <f t="shared" si="0"/>
        <v>0</v>
      </c>
      <c r="M46" s="98">
        <f t="shared" si="1"/>
        <v>0</v>
      </c>
      <c r="N46" s="99">
        <f t="shared" si="2"/>
        <v>0</v>
      </c>
    </row>
    <row r="47" spans="1:14" s="17" customFormat="1" ht="30.75" customHeight="1" x14ac:dyDescent="0.15">
      <c r="A47" s="92" t="s">
        <v>57</v>
      </c>
      <c r="B47" s="168" t="s">
        <v>833</v>
      </c>
      <c r="C47" s="128">
        <v>4</v>
      </c>
      <c r="D47" s="123" t="s">
        <v>197</v>
      </c>
      <c r="E47" s="92"/>
      <c r="F47" s="93"/>
      <c r="G47" s="100"/>
      <c r="H47" s="100"/>
      <c r="I47" s="131"/>
      <c r="J47" s="96"/>
      <c r="K47" s="97"/>
      <c r="L47" s="96">
        <f t="shared" si="0"/>
        <v>0</v>
      </c>
      <c r="M47" s="98">
        <f t="shared" si="1"/>
        <v>0</v>
      </c>
      <c r="N47" s="99">
        <f t="shared" si="2"/>
        <v>0</v>
      </c>
    </row>
    <row r="48" spans="1:14" s="17" customFormat="1" ht="30.75" customHeight="1" x14ac:dyDescent="0.15">
      <c r="A48" s="92" t="s">
        <v>38</v>
      </c>
      <c r="B48" s="167" t="s">
        <v>834</v>
      </c>
      <c r="C48" s="128">
        <v>12</v>
      </c>
      <c r="D48" s="123" t="s">
        <v>853</v>
      </c>
      <c r="E48" s="92"/>
      <c r="F48" s="93"/>
      <c r="G48" s="100"/>
      <c r="H48" s="100"/>
      <c r="I48" s="131"/>
      <c r="J48" s="96"/>
      <c r="K48" s="97"/>
      <c r="L48" s="96">
        <f t="shared" si="0"/>
        <v>0</v>
      </c>
      <c r="M48" s="98">
        <f t="shared" si="1"/>
        <v>0</v>
      </c>
      <c r="N48" s="99">
        <f t="shared" si="2"/>
        <v>0</v>
      </c>
    </row>
    <row r="49" spans="1:14" s="17" customFormat="1" ht="30.75" customHeight="1" x14ac:dyDescent="0.15">
      <c r="A49" s="92" t="s">
        <v>58</v>
      </c>
      <c r="B49" s="164" t="s">
        <v>295</v>
      </c>
      <c r="C49" s="128">
        <v>40</v>
      </c>
      <c r="D49" s="123" t="s">
        <v>296</v>
      </c>
      <c r="E49" s="92"/>
      <c r="F49" s="93"/>
      <c r="G49" s="100"/>
      <c r="H49" s="100"/>
      <c r="I49" s="131"/>
      <c r="J49" s="96"/>
      <c r="K49" s="97"/>
      <c r="L49" s="96">
        <f t="shared" si="0"/>
        <v>0</v>
      </c>
      <c r="M49" s="98">
        <f t="shared" si="1"/>
        <v>0</v>
      </c>
      <c r="N49" s="99">
        <f t="shared" si="2"/>
        <v>0</v>
      </c>
    </row>
    <row r="50" spans="1:14" s="17" customFormat="1" ht="30.75" customHeight="1" x14ac:dyDescent="0.15">
      <c r="A50" s="92" t="s">
        <v>59</v>
      </c>
      <c r="B50" s="141" t="s">
        <v>290</v>
      </c>
      <c r="C50" s="122">
        <v>4</v>
      </c>
      <c r="D50" s="123" t="s">
        <v>197</v>
      </c>
      <c r="E50" s="92"/>
      <c r="F50" s="93"/>
      <c r="G50" s="100"/>
      <c r="H50" s="100"/>
      <c r="I50" s="131"/>
      <c r="J50" s="96"/>
      <c r="K50" s="97"/>
      <c r="L50" s="96">
        <f t="shared" si="0"/>
        <v>0</v>
      </c>
      <c r="M50" s="98">
        <f t="shared" si="1"/>
        <v>0</v>
      </c>
      <c r="N50" s="99">
        <f t="shared" si="2"/>
        <v>0</v>
      </c>
    </row>
    <row r="51" spans="1:14" s="17" customFormat="1" ht="30.75" customHeight="1" x14ac:dyDescent="0.15">
      <c r="A51" s="92" t="s">
        <v>66</v>
      </c>
      <c r="B51" s="141" t="s">
        <v>297</v>
      </c>
      <c r="C51" s="122">
        <v>20</v>
      </c>
      <c r="D51" s="123" t="s">
        <v>81</v>
      </c>
      <c r="E51" s="92"/>
      <c r="F51" s="93"/>
      <c r="G51" s="100"/>
      <c r="H51" s="100"/>
      <c r="I51" s="131"/>
      <c r="J51" s="96"/>
      <c r="K51" s="97"/>
      <c r="L51" s="96">
        <f t="shared" si="0"/>
        <v>0</v>
      </c>
      <c r="M51" s="98">
        <f t="shared" si="1"/>
        <v>0</v>
      </c>
      <c r="N51" s="99">
        <f t="shared" si="2"/>
        <v>0</v>
      </c>
    </row>
    <row r="52" spans="1:14" s="17" customFormat="1" ht="30.75" customHeight="1" x14ac:dyDescent="0.15">
      <c r="A52" s="92" t="s">
        <v>67</v>
      </c>
      <c r="B52" s="164" t="s">
        <v>835</v>
      </c>
      <c r="C52" s="128">
        <v>40</v>
      </c>
      <c r="D52" s="123" t="s">
        <v>854</v>
      </c>
      <c r="E52" s="92"/>
      <c r="F52" s="93"/>
      <c r="G52" s="100"/>
      <c r="H52" s="100"/>
      <c r="I52" s="131"/>
      <c r="J52" s="96"/>
      <c r="K52" s="97"/>
      <c r="L52" s="96">
        <f t="shared" si="0"/>
        <v>0</v>
      </c>
      <c r="M52" s="98">
        <f t="shared" si="1"/>
        <v>0</v>
      </c>
      <c r="N52" s="99">
        <f t="shared" si="2"/>
        <v>0</v>
      </c>
    </row>
    <row r="53" spans="1:14" s="17" customFormat="1" ht="30.75" customHeight="1" x14ac:dyDescent="0.15">
      <c r="A53" s="92" t="s">
        <v>68</v>
      </c>
      <c r="B53" s="164" t="s">
        <v>836</v>
      </c>
      <c r="C53" s="128">
        <v>4</v>
      </c>
      <c r="D53" s="123" t="s">
        <v>197</v>
      </c>
      <c r="E53" s="92"/>
      <c r="F53" s="93"/>
      <c r="G53" s="100"/>
      <c r="H53" s="100"/>
      <c r="I53" s="131"/>
      <c r="J53" s="96"/>
      <c r="K53" s="97"/>
      <c r="L53" s="96">
        <f t="shared" si="0"/>
        <v>0</v>
      </c>
      <c r="M53" s="98">
        <f t="shared" si="1"/>
        <v>0</v>
      </c>
      <c r="N53" s="99">
        <f t="shared" si="2"/>
        <v>0</v>
      </c>
    </row>
    <row r="54" spans="1:14" s="17" customFormat="1" ht="30.75" customHeight="1" x14ac:dyDescent="0.15">
      <c r="A54" s="92" t="s">
        <v>69</v>
      </c>
      <c r="B54" s="164" t="s">
        <v>837</v>
      </c>
      <c r="C54" s="128">
        <v>20</v>
      </c>
      <c r="D54" s="123" t="s">
        <v>855</v>
      </c>
      <c r="E54" s="92"/>
      <c r="F54" s="93"/>
      <c r="G54" s="100"/>
      <c r="H54" s="100"/>
      <c r="I54" s="131"/>
      <c r="J54" s="96"/>
      <c r="K54" s="97"/>
      <c r="L54" s="96">
        <f t="shared" si="0"/>
        <v>0</v>
      </c>
      <c r="M54" s="98">
        <f t="shared" si="1"/>
        <v>0</v>
      </c>
      <c r="N54" s="99">
        <f t="shared" si="2"/>
        <v>0</v>
      </c>
    </row>
    <row r="55" spans="1:14" s="17" customFormat="1" ht="30.75" customHeight="1" x14ac:dyDescent="0.15">
      <c r="A55" s="92" t="s">
        <v>70</v>
      </c>
      <c r="B55" s="164" t="s">
        <v>838</v>
      </c>
      <c r="C55" s="128">
        <v>12</v>
      </c>
      <c r="D55" s="123" t="s">
        <v>197</v>
      </c>
      <c r="E55" s="92"/>
      <c r="F55" s="93"/>
      <c r="G55" s="100"/>
      <c r="H55" s="100"/>
      <c r="I55" s="131"/>
      <c r="J55" s="96"/>
      <c r="K55" s="97"/>
      <c r="L55" s="96">
        <f t="shared" si="0"/>
        <v>0</v>
      </c>
      <c r="M55" s="98">
        <f t="shared" si="1"/>
        <v>0</v>
      </c>
      <c r="N55" s="99">
        <f t="shared" si="2"/>
        <v>0</v>
      </c>
    </row>
    <row r="56" spans="1:14" s="17" customFormat="1" ht="30.75" customHeight="1" x14ac:dyDescent="0.15">
      <c r="A56" s="92" t="s">
        <v>71</v>
      </c>
      <c r="B56" s="164" t="s">
        <v>839</v>
      </c>
      <c r="C56" s="128">
        <v>12</v>
      </c>
      <c r="D56" s="123" t="s">
        <v>197</v>
      </c>
      <c r="E56" s="92"/>
      <c r="F56" s="93"/>
      <c r="G56" s="100"/>
      <c r="H56" s="100"/>
      <c r="I56" s="131"/>
      <c r="J56" s="96"/>
      <c r="K56" s="97"/>
      <c r="L56" s="96">
        <f t="shared" si="0"/>
        <v>0</v>
      </c>
      <c r="M56" s="98">
        <f t="shared" si="1"/>
        <v>0</v>
      </c>
      <c r="N56" s="99">
        <f t="shared" si="2"/>
        <v>0</v>
      </c>
    </row>
    <row r="57" spans="1:14" s="17" customFormat="1" ht="30.75" customHeight="1" x14ac:dyDescent="0.15">
      <c r="A57" s="92" t="s">
        <v>72</v>
      </c>
      <c r="B57" s="164" t="s">
        <v>840</v>
      </c>
      <c r="C57" s="128">
        <v>20</v>
      </c>
      <c r="D57" s="123" t="s">
        <v>81</v>
      </c>
      <c r="E57" s="92"/>
      <c r="F57" s="93"/>
      <c r="G57" s="100"/>
      <c r="H57" s="100"/>
      <c r="I57" s="131"/>
      <c r="J57" s="96"/>
      <c r="K57" s="97"/>
      <c r="L57" s="96">
        <f t="shared" si="0"/>
        <v>0</v>
      </c>
      <c r="M57" s="98">
        <f t="shared" si="1"/>
        <v>0</v>
      </c>
      <c r="N57" s="99">
        <f t="shared" si="2"/>
        <v>0</v>
      </c>
    </row>
    <row r="58" spans="1:14" s="17" customFormat="1" ht="30.75" customHeight="1" x14ac:dyDescent="0.15">
      <c r="A58" s="92" t="s">
        <v>95</v>
      </c>
      <c r="B58" s="164" t="s">
        <v>288</v>
      </c>
      <c r="C58" s="128">
        <v>4</v>
      </c>
      <c r="D58" s="123" t="s">
        <v>197</v>
      </c>
      <c r="E58" s="92"/>
      <c r="F58" s="93"/>
      <c r="G58" s="100"/>
      <c r="H58" s="100"/>
      <c r="I58" s="131"/>
      <c r="J58" s="96"/>
      <c r="K58" s="97"/>
      <c r="L58" s="96">
        <f t="shared" si="0"/>
        <v>0</v>
      </c>
      <c r="M58" s="98">
        <f t="shared" si="1"/>
        <v>0</v>
      </c>
      <c r="N58" s="99">
        <f t="shared" si="2"/>
        <v>0</v>
      </c>
    </row>
    <row r="59" spans="1:14" s="17" customFormat="1" ht="30.75" customHeight="1" x14ac:dyDescent="0.15">
      <c r="A59" s="92" t="s">
        <v>96</v>
      </c>
      <c r="B59" s="164" t="s">
        <v>287</v>
      </c>
      <c r="C59" s="128">
        <v>4</v>
      </c>
      <c r="D59" s="123" t="s">
        <v>197</v>
      </c>
      <c r="E59" s="92"/>
      <c r="F59" s="93"/>
      <c r="G59" s="100"/>
      <c r="H59" s="100"/>
      <c r="I59" s="131"/>
      <c r="J59" s="96"/>
      <c r="K59" s="97"/>
      <c r="L59" s="96">
        <f t="shared" si="0"/>
        <v>0</v>
      </c>
      <c r="M59" s="98">
        <f t="shared" si="1"/>
        <v>0</v>
      </c>
      <c r="N59" s="99">
        <f t="shared" si="2"/>
        <v>0</v>
      </c>
    </row>
    <row r="60" spans="1:14" s="17" customFormat="1" ht="30.75" customHeight="1" x14ac:dyDescent="0.15">
      <c r="A60" s="92" t="s">
        <v>97</v>
      </c>
      <c r="B60" s="164" t="s">
        <v>291</v>
      </c>
      <c r="C60" s="128">
        <v>4</v>
      </c>
      <c r="D60" s="123" t="s">
        <v>197</v>
      </c>
      <c r="E60" s="92"/>
      <c r="F60" s="93"/>
      <c r="G60" s="100"/>
      <c r="H60" s="100"/>
      <c r="I60" s="131"/>
      <c r="J60" s="96"/>
      <c r="K60" s="97"/>
      <c r="L60" s="96">
        <f t="shared" si="0"/>
        <v>0</v>
      </c>
      <c r="M60" s="98">
        <f t="shared" si="1"/>
        <v>0</v>
      </c>
      <c r="N60" s="99">
        <f t="shared" si="2"/>
        <v>0</v>
      </c>
    </row>
    <row r="61" spans="1:14" s="17" customFormat="1" ht="30.75" customHeight="1" x14ac:dyDescent="0.15">
      <c r="A61" s="92" t="s">
        <v>98</v>
      </c>
      <c r="B61" s="164" t="s">
        <v>841</v>
      </c>
      <c r="C61" s="128">
        <v>12</v>
      </c>
      <c r="D61" s="123" t="s">
        <v>856</v>
      </c>
      <c r="E61" s="92"/>
      <c r="F61" s="93"/>
      <c r="G61" s="100"/>
      <c r="H61" s="100"/>
      <c r="I61" s="131"/>
      <c r="J61" s="96"/>
      <c r="K61" s="97"/>
      <c r="L61" s="96">
        <f t="shared" si="0"/>
        <v>0</v>
      </c>
      <c r="M61" s="98">
        <f t="shared" si="1"/>
        <v>0</v>
      </c>
      <c r="N61" s="99">
        <f t="shared" si="2"/>
        <v>0</v>
      </c>
    </row>
    <row r="62" spans="1:14" s="17" customFormat="1" ht="30.75" customHeight="1" x14ac:dyDescent="0.15">
      <c r="A62" s="92" t="s">
        <v>99</v>
      </c>
      <c r="B62" s="164" t="s">
        <v>842</v>
      </c>
      <c r="C62" s="128">
        <v>8</v>
      </c>
      <c r="D62" s="123" t="s">
        <v>514</v>
      </c>
      <c r="E62" s="92"/>
      <c r="F62" s="93"/>
      <c r="G62" s="100"/>
      <c r="H62" s="100"/>
      <c r="I62" s="131"/>
      <c r="J62" s="96"/>
      <c r="K62" s="97"/>
      <c r="L62" s="96">
        <f t="shared" si="0"/>
        <v>0</v>
      </c>
      <c r="M62" s="98">
        <f t="shared" si="1"/>
        <v>0</v>
      </c>
      <c r="N62" s="99">
        <f t="shared" si="2"/>
        <v>0</v>
      </c>
    </row>
    <row r="63" spans="1:14" s="17" customFormat="1" ht="30.75" customHeight="1" thickBot="1" x14ac:dyDescent="0.2">
      <c r="A63" s="102" t="s">
        <v>100</v>
      </c>
      <c r="B63" s="315" t="s">
        <v>843</v>
      </c>
      <c r="C63" s="125">
        <v>40</v>
      </c>
      <c r="D63" s="154" t="s">
        <v>312</v>
      </c>
      <c r="E63" s="102"/>
      <c r="F63" s="103"/>
      <c r="G63" s="104"/>
      <c r="H63" s="104"/>
      <c r="I63" s="132"/>
      <c r="J63" s="106"/>
      <c r="K63" s="107"/>
      <c r="L63" s="106">
        <f t="shared" si="0"/>
        <v>0</v>
      </c>
      <c r="M63" s="108">
        <f t="shared" si="1"/>
        <v>0</v>
      </c>
      <c r="N63" s="109">
        <f t="shared" si="2"/>
        <v>0</v>
      </c>
    </row>
    <row r="64" spans="1:14" ht="23.25" customHeight="1" thickBot="1" x14ac:dyDescent="0.25">
      <c r="A64" s="189" t="s">
        <v>797</v>
      </c>
      <c r="B64" s="190"/>
      <c r="C64" s="190"/>
      <c r="D64" s="190"/>
      <c r="E64" s="53"/>
      <c r="F64" s="54"/>
      <c r="G64" s="55"/>
      <c r="H64" s="54"/>
      <c r="I64" s="56"/>
      <c r="J64" s="80">
        <f>SUM(J16:J63)</f>
        <v>0</v>
      </c>
      <c r="K64" s="57"/>
      <c r="L64" s="54"/>
      <c r="M64" s="54"/>
      <c r="N64" s="58">
        <f>SUM(N16:N63)</f>
        <v>0</v>
      </c>
    </row>
    <row r="65" spans="1:14" s="17" customFormat="1" ht="20.25" customHeight="1" x14ac:dyDescent="0.15">
      <c r="A65" s="45"/>
      <c r="B65" s="45"/>
      <c r="C65" s="46"/>
      <c r="D65" s="7"/>
      <c r="E65" s="45"/>
      <c r="F65" s="45"/>
      <c r="G65" s="45"/>
      <c r="H65" s="45"/>
      <c r="I65" s="45"/>
      <c r="J65" s="45"/>
      <c r="K65" s="45"/>
      <c r="L65" s="45"/>
      <c r="M65" s="45"/>
      <c r="N65" s="45"/>
    </row>
    <row r="66" spans="1:14" s="17" customFormat="1" ht="19.5" customHeight="1" x14ac:dyDescent="0.15">
      <c r="A66" s="13" t="s">
        <v>21</v>
      </c>
      <c r="B66" s="13"/>
      <c r="C66" s="12"/>
      <c r="D66" s="14"/>
      <c r="E66" s="13"/>
      <c r="G66" s="7"/>
      <c r="H66" s="7" t="s">
        <v>22</v>
      </c>
      <c r="I66" s="191" t="s">
        <v>23</v>
      </c>
      <c r="J66" s="191"/>
      <c r="K66" s="191"/>
      <c r="L66" s="191"/>
      <c r="M66" s="192"/>
      <c r="N66" s="192"/>
    </row>
  </sheetData>
  <sortState ref="A16:O63">
    <sortCondition ref="B16:B63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64:D64"/>
    <mergeCell ref="I66:L66"/>
    <mergeCell ref="M66:N66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11/21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857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82">
        <v>6</v>
      </c>
      <c r="H15" s="26">
        <v>7</v>
      </c>
      <c r="I15" s="27">
        <v>8</v>
      </c>
      <c r="J15" s="28">
        <v>9</v>
      </c>
      <c r="K15" s="82">
        <v>10</v>
      </c>
      <c r="L15" s="82">
        <v>11</v>
      </c>
      <c r="M15" s="28">
        <v>12</v>
      </c>
      <c r="N15" s="29">
        <v>13</v>
      </c>
    </row>
    <row r="16" spans="1:14" s="17" customFormat="1" ht="31.5" customHeight="1" x14ac:dyDescent="0.15">
      <c r="A16" s="84" t="s">
        <v>24</v>
      </c>
      <c r="B16" s="137" t="s">
        <v>859</v>
      </c>
      <c r="C16" s="30">
        <v>12</v>
      </c>
      <c r="D16" s="153" t="s">
        <v>197</v>
      </c>
      <c r="E16" s="84"/>
      <c r="F16" s="85"/>
      <c r="G16" s="86"/>
      <c r="H16" s="86"/>
      <c r="I16" s="130"/>
      <c r="J16" s="88"/>
      <c r="K16" s="89"/>
      <c r="L16" s="88">
        <f t="shared" ref="L16:L47" si="0">J16*K16</f>
        <v>0</v>
      </c>
      <c r="M16" s="90">
        <f t="shared" ref="M16:M47" si="1">J16+L16</f>
        <v>0</v>
      </c>
      <c r="N16" s="91">
        <f t="shared" ref="N16:N47" si="2">$C16*M16</f>
        <v>0</v>
      </c>
    </row>
    <row r="17" spans="1:14" s="17" customFormat="1" ht="31.5" customHeight="1" x14ac:dyDescent="0.15">
      <c r="A17" s="92" t="s">
        <v>25</v>
      </c>
      <c r="B17" s="169" t="s">
        <v>858</v>
      </c>
      <c r="C17" s="120">
        <v>12</v>
      </c>
      <c r="D17" s="313" t="s">
        <v>197</v>
      </c>
      <c r="E17" s="92"/>
      <c r="F17" s="93"/>
      <c r="G17" s="100"/>
      <c r="H17" s="100"/>
      <c r="I17" s="13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1.5" customHeight="1" x14ac:dyDescent="0.15">
      <c r="A18" s="92" t="s">
        <v>26</v>
      </c>
      <c r="B18" s="136" t="s">
        <v>860</v>
      </c>
      <c r="C18" s="120">
        <v>12</v>
      </c>
      <c r="D18" s="313" t="s">
        <v>81</v>
      </c>
      <c r="E18" s="92"/>
      <c r="F18" s="93"/>
      <c r="G18" s="100"/>
      <c r="H18" s="100"/>
      <c r="I18" s="13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1.5" customHeight="1" x14ac:dyDescent="0.15">
      <c r="A19" s="92" t="s">
        <v>27</v>
      </c>
      <c r="B19" s="136" t="s">
        <v>905</v>
      </c>
      <c r="C19" s="122">
        <v>40</v>
      </c>
      <c r="D19" s="123" t="s">
        <v>81</v>
      </c>
      <c r="E19" s="92"/>
      <c r="F19" s="93"/>
      <c r="G19" s="100"/>
      <c r="H19" s="100"/>
      <c r="I19" s="13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1.5" customHeight="1" x14ac:dyDescent="0.15">
      <c r="A20" s="92" t="s">
        <v>28</v>
      </c>
      <c r="B20" s="136" t="s">
        <v>298</v>
      </c>
      <c r="C20" s="122">
        <v>20</v>
      </c>
      <c r="D20" s="123" t="s">
        <v>81</v>
      </c>
      <c r="E20" s="92"/>
      <c r="F20" s="93"/>
      <c r="G20" s="100"/>
      <c r="H20" s="100"/>
      <c r="I20" s="13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1.5" customHeight="1" x14ac:dyDescent="0.15">
      <c r="A21" s="92" t="s">
        <v>29</v>
      </c>
      <c r="B21" s="136" t="s">
        <v>861</v>
      </c>
      <c r="C21" s="122">
        <v>8</v>
      </c>
      <c r="D21" s="123" t="s">
        <v>81</v>
      </c>
      <c r="E21" s="92"/>
      <c r="F21" s="93"/>
      <c r="G21" s="100"/>
      <c r="H21" s="100"/>
      <c r="I21" s="13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1.5" customHeight="1" x14ac:dyDescent="0.15">
      <c r="A22" s="92" t="s">
        <v>30</v>
      </c>
      <c r="B22" s="136" t="s">
        <v>862</v>
      </c>
      <c r="C22" s="122">
        <v>40</v>
      </c>
      <c r="D22" s="123" t="s">
        <v>91</v>
      </c>
      <c r="E22" s="92"/>
      <c r="F22" s="93"/>
      <c r="G22" s="100"/>
      <c r="H22" s="100"/>
      <c r="I22" s="13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1.5" customHeight="1" x14ac:dyDescent="0.15">
      <c r="A23" s="92" t="s">
        <v>31</v>
      </c>
      <c r="B23" s="136" t="s">
        <v>906</v>
      </c>
      <c r="C23" s="122">
        <v>240</v>
      </c>
      <c r="D23" s="123" t="s">
        <v>81</v>
      </c>
      <c r="E23" s="92"/>
      <c r="F23" s="93"/>
      <c r="G23" s="100"/>
      <c r="H23" s="100"/>
      <c r="I23" s="13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1.5" customHeight="1" x14ac:dyDescent="0.15">
      <c r="A24" s="92" t="s">
        <v>32</v>
      </c>
      <c r="B24" s="136" t="s">
        <v>920</v>
      </c>
      <c r="C24" s="122">
        <v>20</v>
      </c>
      <c r="D24" s="123" t="s">
        <v>919</v>
      </c>
      <c r="E24" s="92"/>
      <c r="F24" s="93"/>
      <c r="G24" s="100"/>
      <c r="H24" s="100"/>
      <c r="I24" s="13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1.5" customHeight="1" x14ac:dyDescent="0.15">
      <c r="A25" s="92" t="s">
        <v>33</v>
      </c>
      <c r="B25" s="136" t="s">
        <v>918</v>
      </c>
      <c r="C25" s="122">
        <v>20</v>
      </c>
      <c r="D25" s="123" t="s">
        <v>919</v>
      </c>
      <c r="E25" s="92"/>
      <c r="F25" s="93"/>
      <c r="G25" s="100"/>
      <c r="H25" s="100"/>
      <c r="I25" s="13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1.5" customHeight="1" x14ac:dyDescent="0.15">
      <c r="A26" s="92" t="s">
        <v>34</v>
      </c>
      <c r="B26" s="136" t="s">
        <v>863</v>
      </c>
      <c r="C26" s="122">
        <v>240</v>
      </c>
      <c r="D26" s="123" t="s">
        <v>81</v>
      </c>
      <c r="E26" s="92"/>
      <c r="F26" s="93"/>
      <c r="G26" s="100"/>
      <c r="H26" s="100"/>
      <c r="I26" s="13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1.5" customHeight="1" x14ac:dyDescent="0.15">
      <c r="A27" s="92" t="s">
        <v>35</v>
      </c>
      <c r="B27" s="136" t="s">
        <v>864</v>
      </c>
      <c r="C27" s="122">
        <v>20</v>
      </c>
      <c r="D27" s="123" t="s">
        <v>81</v>
      </c>
      <c r="E27" s="92"/>
      <c r="F27" s="93"/>
      <c r="G27" s="100"/>
      <c r="H27" s="100"/>
      <c r="I27" s="131"/>
      <c r="J27" s="96"/>
      <c r="K27" s="97"/>
      <c r="L27" s="96">
        <f t="shared" si="0"/>
        <v>0</v>
      </c>
      <c r="M27" s="98">
        <f t="shared" si="1"/>
        <v>0</v>
      </c>
      <c r="N27" s="99">
        <f t="shared" si="2"/>
        <v>0</v>
      </c>
    </row>
    <row r="28" spans="1:14" s="17" customFormat="1" ht="31.5" customHeight="1" x14ac:dyDescent="0.15">
      <c r="A28" s="92" t="s">
        <v>36</v>
      </c>
      <c r="B28" s="136" t="s">
        <v>936</v>
      </c>
      <c r="C28" s="122">
        <v>120</v>
      </c>
      <c r="D28" s="123" t="s">
        <v>81</v>
      </c>
      <c r="E28" s="92"/>
      <c r="F28" s="93"/>
      <c r="G28" s="100"/>
      <c r="H28" s="100"/>
      <c r="I28" s="131"/>
      <c r="J28" s="96"/>
      <c r="K28" s="97"/>
      <c r="L28" s="96">
        <f t="shared" si="0"/>
        <v>0</v>
      </c>
      <c r="M28" s="98">
        <f t="shared" si="1"/>
        <v>0</v>
      </c>
      <c r="N28" s="99">
        <f t="shared" si="2"/>
        <v>0</v>
      </c>
    </row>
    <row r="29" spans="1:14" s="17" customFormat="1" ht="31.5" customHeight="1" x14ac:dyDescent="0.15">
      <c r="A29" s="92" t="s">
        <v>37</v>
      </c>
      <c r="B29" s="136" t="s">
        <v>865</v>
      </c>
      <c r="C29" s="122">
        <v>40</v>
      </c>
      <c r="D29" s="123" t="s">
        <v>81</v>
      </c>
      <c r="E29" s="92"/>
      <c r="F29" s="93"/>
      <c r="G29" s="100"/>
      <c r="H29" s="100"/>
      <c r="I29" s="131"/>
      <c r="J29" s="96"/>
      <c r="K29" s="97"/>
      <c r="L29" s="96">
        <f t="shared" si="0"/>
        <v>0</v>
      </c>
      <c r="M29" s="98">
        <f t="shared" si="1"/>
        <v>0</v>
      </c>
      <c r="N29" s="99">
        <f t="shared" si="2"/>
        <v>0</v>
      </c>
    </row>
    <row r="30" spans="1:14" s="17" customFormat="1" ht="31.5" customHeight="1" x14ac:dyDescent="0.15">
      <c r="A30" s="92" t="s">
        <v>40</v>
      </c>
      <c r="B30" s="136" t="s">
        <v>907</v>
      </c>
      <c r="C30" s="122">
        <v>200</v>
      </c>
      <c r="D30" s="123" t="s">
        <v>81</v>
      </c>
      <c r="E30" s="92"/>
      <c r="F30" s="93"/>
      <c r="G30" s="100"/>
      <c r="H30" s="100"/>
      <c r="I30" s="131"/>
      <c r="J30" s="96"/>
      <c r="K30" s="97"/>
      <c r="L30" s="96">
        <f t="shared" si="0"/>
        <v>0</v>
      </c>
      <c r="M30" s="98">
        <f t="shared" si="1"/>
        <v>0</v>
      </c>
      <c r="N30" s="99">
        <f t="shared" si="2"/>
        <v>0</v>
      </c>
    </row>
    <row r="31" spans="1:14" s="17" customFormat="1" ht="31.5" customHeight="1" x14ac:dyDescent="0.15">
      <c r="A31" s="92" t="s">
        <v>41</v>
      </c>
      <c r="B31" s="136" t="s">
        <v>866</v>
      </c>
      <c r="C31" s="122">
        <v>80</v>
      </c>
      <c r="D31" s="123" t="s">
        <v>91</v>
      </c>
      <c r="E31" s="92"/>
      <c r="F31" s="93"/>
      <c r="G31" s="100"/>
      <c r="H31" s="100"/>
      <c r="I31" s="131"/>
      <c r="J31" s="96"/>
      <c r="K31" s="97"/>
      <c r="L31" s="96">
        <f t="shared" si="0"/>
        <v>0</v>
      </c>
      <c r="M31" s="98">
        <f t="shared" si="1"/>
        <v>0</v>
      </c>
      <c r="N31" s="99">
        <f t="shared" si="2"/>
        <v>0</v>
      </c>
    </row>
    <row r="32" spans="1:14" s="17" customFormat="1" ht="31.5" customHeight="1" x14ac:dyDescent="0.15">
      <c r="A32" s="92" t="s">
        <v>42</v>
      </c>
      <c r="B32" s="136" t="s">
        <v>867</v>
      </c>
      <c r="C32" s="122">
        <v>40</v>
      </c>
      <c r="D32" s="123" t="s">
        <v>437</v>
      </c>
      <c r="E32" s="92"/>
      <c r="F32" s="93"/>
      <c r="G32" s="100"/>
      <c r="H32" s="100"/>
      <c r="I32" s="131"/>
      <c r="J32" s="96"/>
      <c r="K32" s="97"/>
      <c r="L32" s="96">
        <f t="shared" si="0"/>
        <v>0</v>
      </c>
      <c r="M32" s="98">
        <f t="shared" si="1"/>
        <v>0</v>
      </c>
      <c r="N32" s="99">
        <f t="shared" si="2"/>
        <v>0</v>
      </c>
    </row>
    <row r="33" spans="1:14" s="17" customFormat="1" ht="31.5" customHeight="1" x14ac:dyDescent="0.15">
      <c r="A33" s="92" t="s">
        <v>43</v>
      </c>
      <c r="B33" s="136" t="s">
        <v>868</v>
      </c>
      <c r="C33" s="122">
        <v>4</v>
      </c>
      <c r="D33" s="123" t="s">
        <v>86</v>
      </c>
      <c r="E33" s="92"/>
      <c r="F33" s="93"/>
      <c r="G33" s="100"/>
      <c r="H33" s="100"/>
      <c r="I33" s="131"/>
      <c r="J33" s="96"/>
      <c r="K33" s="97"/>
      <c r="L33" s="96">
        <f t="shared" si="0"/>
        <v>0</v>
      </c>
      <c r="M33" s="98">
        <f t="shared" si="1"/>
        <v>0</v>
      </c>
      <c r="N33" s="99">
        <f t="shared" si="2"/>
        <v>0</v>
      </c>
    </row>
    <row r="34" spans="1:14" s="17" customFormat="1" ht="31.5" customHeight="1" x14ac:dyDescent="0.15">
      <c r="A34" s="92" t="s">
        <v>44</v>
      </c>
      <c r="B34" s="136" t="s">
        <v>311</v>
      </c>
      <c r="C34" s="122">
        <v>4</v>
      </c>
      <c r="D34" s="123" t="s">
        <v>86</v>
      </c>
      <c r="E34" s="92"/>
      <c r="F34" s="93"/>
      <c r="G34" s="100"/>
      <c r="H34" s="100"/>
      <c r="I34" s="131"/>
      <c r="J34" s="96"/>
      <c r="K34" s="97"/>
      <c r="L34" s="96">
        <f t="shared" si="0"/>
        <v>0</v>
      </c>
      <c r="M34" s="98">
        <f t="shared" si="1"/>
        <v>0</v>
      </c>
      <c r="N34" s="99">
        <f t="shared" si="2"/>
        <v>0</v>
      </c>
    </row>
    <row r="35" spans="1:14" s="17" customFormat="1" ht="31.5" customHeight="1" x14ac:dyDescent="0.15">
      <c r="A35" s="92" t="s">
        <v>45</v>
      </c>
      <c r="B35" s="136" t="s">
        <v>908</v>
      </c>
      <c r="C35" s="122">
        <v>20</v>
      </c>
      <c r="D35" s="123" t="s">
        <v>282</v>
      </c>
      <c r="E35" s="92"/>
      <c r="F35" s="93"/>
      <c r="G35" s="100"/>
      <c r="H35" s="100"/>
      <c r="I35" s="131"/>
      <c r="J35" s="96"/>
      <c r="K35" s="97"/>
      <c r="L35" s="96">
        <f t="shared" si="0"/>
        <v>0</v>
      </c>
      <c r="M35" s="98">
        <f t="shared" si="1"/>
        <v>0</v>
      </c>
      <c r="N35" s="99">
        <f t="shared" si="2"/>
        <v>0</v>
      </c>
    </row>
    <row r="36" spans="1:14" s="17" customFormat="1" ht="31.5" customHeight="1" x14ac:dyDescent="0.15">
      <c r="A36" s="92" t="s">
        <v>46</v>
      </c>
      <c r="B36" s="136" t="s">
        <v>909</v>
      </c>
      <c r="C36" s="122">
        <v>20</v>
      </c>
      <c r="D36" s="123" t="s">
        <v>86</v>
      </c>
      <c r="E36" s="92"/>
      <c r="F36" s="93"/>
      <c r="G36" s="100"/>
      <c r="H36" s="100"/>
      <c r="I36" s="131"/>
      <c r="J36" s="96"/>
      <c r="K36" s="97"/>
      <c r="L36" s="96">
        <f t="shared" si="0"/>
        <v>0</v>
      </c>
      <c r="M36" s="98">
        <f t="shared" si="1"/>
        <v>0</v>
      </c>
      <c r="N36" s="99">
        <f t="shared" si="2"/>
        <v>0</v>
      </c>
    </row>
    <row r="37" spans="1:14" s="17" customFormat="1" ht="31.5" customHeight="1" x14ac:dyDescent="0.15">
      <c r="A37" s="92" t="s">
        <v>47</v>
      </c>
      <c r="B37" s="136" t="s">
        <v>303</v>
      </c>
      <c r="C37" s="122">
        <v>40</v>
      </c>
      <c r="D37" s="123" t="s">
        <v>91</v>
      </c>
      <c r="E37" s="92"/>
      <c r="F37" s="93"/>
      <c r="G37" s="100"/>
      <c r="H37" s="100"/>
      <c r="I37" s="131"/>
      <c r="J37" s="96"/>
      <c r="K37" s="97"/>
      <c r="L37" s="96">
        <f t="shared" si="0"/>
        <v>0</v>
      </c>
      <c r="M37" s="98">
        <f t="shared" si="1"/>
        <v>0</v>
      </c>
      <c r="N37" s="99">
        <f t="shared" si="2"/>
        <v>0</v>
      </c>
    </row>
    <row r="38" spans="1:14" s="17" customFormat="1" ht="31.5" customHeight="1" x14ac:dyDescent="0.15">
      <c r="A38" s="92" t="s">
        <v>48</v>
      </c>
      <c r="B38" s="136" t="s">
        <v>901</v>
      </c>
      <c r="C38" s="122">
        <v>320</v>
      </c>
      <c r="D38" s="123" t="s">
        <v>917</v>
      </c>
      <c r="E38" s="92"/>
      <c r="F38" s="93"/>
      <c r="G38" s="100"/>
      <c r="H38" s="100"/>
      <c r="I38" s="131"/>
      <c r="J38" s="96"/>
      <c r="K38" s="97"/>
      <c r="L38" s="96">
        <f t="shared" si="0"/>
        <v>0</v>
      </c>
      <c r="M38" s="98">
        <f t="shared" si="1"/>
        <v>0</v>
      </c>
      <c r="N38" s="99">
        <f t="shared" si="2"/>
        <v>0</v>
      </c>
    </row>
    <row r="39" spans="1:14" s="17" customFormat="1" ht="31.5" customHeight="1" x14ac:dyDescent="0.15">
      <c r="A39" s="92" t="s">
        <v>49</v>
      </c>
      <c r="B39" s="136" t="s">
        <v>902</v>
      </c>
      <c r="C39" s="122">
        <v>20</v>
      </c>
      <c r="D39" s="123" t="s">
        <v>91</v>
      </c>
      <c r="E39" s="92"/>
      <c r="F39" s="93"/>
      <c r="G39" s="100"/>
      <c r="H39" s="100"/>
      <c r="I39" s="131"/>
      <c r="J39" s="96"/>
      <c r="K39" s="97"/>
      <c r="L39" s="96">
        <f t="shared" si="0"/>
        <v>0</v>
      </c>
      <c r="M39" s="98">
        <f t="shared" si="1"/>
        <v>0</v>
      </c>
      <c r="N39" s="99">
        <f t="shared" si="2"/>
        <v>0</v>
      </c>
    </row>
    <row r="40" spans="1:14" s="17" customFormat="1" ht="31.5" customHeight="1" x14ac:dyDescent="0.15">
      <c r="A40" s="92" t="s">
        <v>50</v>
      </c>
      <c r="B40" s="136" t="s">
        <v>910</v>
      </c>
      <c r="C40" s="122">
        <v>24</v>
      </c>
      <c r="D40" s="123" t="s">
        <v>854</v>
      </c>
      <c r="E40" s="92"/>
      <c r="F40" s="93"/>
      <c r="G40" s="100"/>
      <c r="H40" s="100"/>
      <c r="I40" s="131"/>
      <c r="J40" s="96"/>
      <c r="K40" s="97"/>
      <c r="L40" s="96">
        <f t="shared" si="0"/>
        <v>0</v>
      </c>
      <c r="M40" s="98">
        <f t="shared" si="1"/>
        <v>0</v>
      </c>
      <c r="N40" s="99">
        <f t="shared" si="2"/>
        <v>0</v>
      </c>
    </row>
    <row r="41" spans="1:14" s="17" customFormat="1" ht="31.5" customHeight="1" x14ac:dyDescent="0.15">
      <c r="A41" s="92" t="s">
        <v>51</v>
      </c>
      <c r="B41" s="136" t="s">
        <v>869</v>
      </c>
      <c r="C41" s="122">
        <v>200</v>
      </c>
      <c r="D41" s="123" t="s">
        <v>316</v>
      </c>
      <c r="E41" s="92"/>
      <c r="F41" s="93"/>
      <c r="G41" s="100"/>
      <c r="H41" s="100"/>
      <c r="I41" s="131"/>
      <c r="J41" s="96"/>
      <c r="K41" s="97"/>
      <c r="L41" s="96">
        <f t="shared" si="0"/>
        <v>0</v>
      </c>
      <c r="M41" s="98">
        <f t="shared" si="1"/>
        <v>0</v>
      </c>
      <c r="N41" s="99">
        <f t="shared" si="2"/>
        <v>0</v>
      </c>
    </row>
    <row r="42" spans="1:14" s="17" customFormat="1" ht="37.5" customHeight="1" x14ac:dyDescent="0.15">
      <c r="A42" s="92" t="s">
        <v>52</v>
      </c>
      <c r="B42" s="136" t="s">
        <v>870</v>
      </c>
      <c r="C42" s="122">
        <v>20</v>
      </c>
      <c r="D42" s="123" t="s">
        <v>259</v>
      </c>
      <c r="E42" s="92"/>
      <c r="F42" s="93"/>
      <c r="G42" s="100"/>
      <c r="H42" s="100"/>
      <c r="I42" s="131"/>
      <c r="J42" s="96"/>
      <c r="K42" s="97"/>
      <c r="L42" s="96">
        <f t="shared" si="0"/>
        <v>0</v>
      </c>
      <c r="M42" s="98">
        <f t="shared" si="1"/>
        <v>0</v>
      </c>
      <c r="N42" s="99">
        <f t="shared" si="2"/>
        <v>0</v>
      </c>
    </row>
    <row r="43" spans="1:14" s="17" customFormat="1" ht="31.5" customHeight="1" x14ac:dyDescent="0.15">
      <c r="A43" s="92" t="s">
        <v>53</v>
      </c>
      <c r="B43" s="136" t="s">
        <v>871</v>
      </c>
      <c r="C43" s="122">
        <v>4</v>
      </c>
      <c r="D43" s="123" t="s">
        <v>81</v>
      </c>
      <c r="E43" s="92"/>
      <c r="F43" s="93"/>
      <c r="G43" s="100"/>
      <c r="H43" s="100"/>
      <c r="I43" s="131"/>
      <c r="J43" s="96"/>
      <c r="K43" s="97"/>
      <c r="L43" s="96">
        <f t="shared" si="0"/>
        <v>0</v>
      </c>
      <c r="M43" s="98">
        <f t="shared" si="1"/>
        <v>0</v>
      </c>
      <c r="N43" s="99">
        <f t="shared" si="2"/>
        <v>0</v>
      </c>
    </row>
    <row r="44" spans="1:14" s="17" customFormat="1" ht="31.5" customHeight="1" x14ac:dyDescent="0.15">
      <c r="A44" s="92" t="s">
        <v>54</v>
      </c>
      <c r="B44" s="136" t="s">
        <v>911</v>
      </c>
      <c r="C44" s="122">
        <v>80</v>
      </c>
      <c r="D44" s="123" t="s">
        <v>91</v>
      </c>
      <c r="E44" s="92"/>
      <c r="F44" s="93"/>
      <c r="G44" s="100"/>
      <c r="H44" s="100"/>
      <c r="I44" s="131"/>
      <c r="J44" s="96"/>
      <c r="K44" s="97"/>
      <c r="L44" s="96">
        <f t="shared" si="0"/>
        <v>0</v>
      </c>
      <c r="M44" s="98">
        <f t="shared" si="1"/>
        <v>0</v>
      </c>
      <c r="N44" s="99">
        <f t="shared" si="2"/>
        <v>0</v>
      </c>
    </row>
    <row r="45" spans="1:14" s="17" customFormat="1" ht="31.5" customHeight="1" x14ac:dyDescent="0.15">
      <c r="A45" s="92" t="s">
        <v>55</v>
      </c>
      <c r="B45" s="136" t="s">
        <v>872</v>
      </c>
      <c r="C45" s="122">
        <v>40</v>
      </c>
      <c r="D45" s="123" t="s">
        <v>873</v>
      </c>
      <c r="E45" s="92"/>
      <c r="F45" s="93"/>
      <c r="G45" s="100"/>
      <c r="H45" s="100"/>
      <c r="I45" s="131"/>
      <c r="J45" s="96"/>
      <c r="K45" s="97"/>
      <c r="L45" s="96">
        <f t="shared" si="0"/>
        <v>0</v>
      </c>
      <c r="M45" s="98">
        <f t="shared" si="1"/>
        <v>0</v>
      </c>
      <c r="N45" s="99">
        <f t="shared" si="2"/>
        <v>0</v>
      </c>
    </row>
    <row r="46" spans="1:14" s="17" customFormat="1" ht="31.5" customHeight="1" x14ac:dyDescent="0.15">
      <c r="A46" s="92" t="s">
        <v>56</v>
      </c>
      <c r="B46" s="136" t="s">
        <v>874</v>
      </c>
      <c r="C46" s="122">
        <v>20</v>
      </c>
      <c r="D46" s="123" t="s">
        <v>875</v>
      </c>
      <c r="E46" s="92"/>
      <c r="F46" s="93"/>
      <c r="G46" s="100"/>
      <c r="H46" s="100"/>
      <c r="I46" s="131"/>
      <c r="J46" s="96"/>
      <c r="K46" s="97"/>
      <c r="L46" s="96">
        <f t="shared" si="0"/>
        <v>0</v>
      </c>
      <c r="M46" s="98">
        <f t="shared" si="1"/>
        <v>0</v>
      </c>
      <c r="N46" s="99">
        <f t="shared" si="2"/>
        <v>0</v>
      </c>
    </row>
    <row r="47" spans="1:14" s="17" customFormat="1" ht="31.5" customHeight="1" x14ac:dyDescent="0.15">
      <c r="A47" s="92" t="s">
        <v>57</v>
      </c>
      <c r="B47" s="136" t="s">
        <v>912</v>
      </c>
      <c r="C47" s="122">
        <v>40</v>
      </c>
      <c r="D47" s="123" t="s">
        <v>84</v>
      </c>
      <c r="E47" s="92"/>
      <c r="F47" s="93"/>
      <c r="G47" s="100"/>
      <c r="H47" s="100"/>
      <c r="I47" s="131"/>
      <c r="J47" s="96"/>
      <c r="K47" s="97"/>
      <c r="L47" s="96">
        <f t="shared" si="0"/>
        <v>0</v>
      </c>
      <c r="M47" s="98">
        <f t="shared" si="1"/>
        <v>0</v>
      </c>
      <c r="N47" s="99">
        <f t="shared" si="2"/>
        <v>0</v>
      </c>
    </row>
    <row r="48" spans="1:14" s="17" customFormat="1" ht="31.5" customHeight="1" x14ac:dyDescent="0.15">
      <c r="A48" s="92" t="s">
        <v>38</v>
      </c>
      <c r="B48" s="136" t="s">
        <v>304</v>
      </c>
      <c r="C48" s="122">
        <v>20</v>
      </c>
      <c r="D48" s="123" t="s">
        <v>103</v>
      </c>
      <c r="E48" s="92"/>
      <c r="F48" s="93"/>
      <c r="G48" s="100"/>
      <c r="H48" s="100"/>
      <c r="I48" s="131"/>
      <c r="J48" s="96"/>
      <c r="K48" s="97"/>
      <c r="L48" s="96">
        <f t="shared" ref="L48:L79" si="3">J48*K48</f>
        <v>0</v>
      </c>
      <c r="M48" s="98">
        <f t="shared" ref="M48:M79" si="4">J48+L48</f>
        <v>0</v>
      </c>
      <c r="N48" s="99">
        <f t="shared" ref="N48:N79" si="5">$C48*M48</f>
        <v>0</v>
      </c>
    </row>
    <row r="49" spans="1:14" s="17" customFormat="1" ht="31.5" customHeight="1" x14ac:dyDescent="0.15">
      <c r="A49" s="92" t="s">
        <v>58</v>
      </c>
      <c r="B49" s="136" t="s">
        <v>876</v>
      </c>
      <c r="C49" s="122">
        <v>20</v>
      </c>
      <c r="D49" s="123" t="s">
        <v>103</v>
      </c>
      <c r="E49" s="92"/>
      <c r="F49" s="93"/>
      <c r="G49" s="100"/>
      <c r="H49" s="100"/>
      <c r="I49" s="131"/>
      <c r="J49" s="96"/>
      <c r="K49" s="97"/>
      <c r="L49" s="96">
        <f t="shared" si="3"/>
        <v>0</v>
      </c>
      <c r="M49" s="98">
        <f t="shared" si="4"/>
        <v>0</v>
      </c>
      <c r="N49" s="99">
        <f t="shared" si="5"/>
        <v>0</v>
      </c>
    </row>
    <row r="50" spans="1:14" s="17" customFormat="1" ht="31.5" customHeight="1" x14ac:dyDescent="0.15">
      <c r="A50" s="92" t="s">
        <v>59</v>
      </c>
      <c r="B50" s="136" t="s">
        <v>904</v>
      </c>
      <c r="C50" s="122">
        <v>80</v>
      </c>
      <c r="D50" s="123" t="s">
        <v>915</v>
      </c>
      <c r="E50" s="92"/>
      <c r="F50" s="93"/>
      <c r="G50" s="100"/>
      <c r="H50" s="100"/>
      <c r="I50" s="131"/>
      <c r="J50" s="96"/>
      <c r="K50" s="97"/>
      <c r="L50" s="96">
        <f t="shared" si="3"/>
        <v>0</v>
      </c>
      <c r="M50" s="98">
        <f t="shared" si="4"/>
        <v>0</v>
      </c>
      <c r="N50" s="99">
        <f t="shared" si="5"/>
        <v>0</v>
      </c>
    </row>
    <row r="51" spans="1:14" s="17" customFormat="1" ht="31.5" customHeight="1" x14ac:dyDescent="0.15">
      <c r="A51" s="92" t="s">
        <v>66</v>
      </c>
      <c r="B51" s="136" t="s">
        <v>903</v>
      </c>
      <c r="C51" s="122">
        <v>20</v>
      </c>
      <c r="D51" s="123" t="s">
        <v>197</v>
      </c>
      <c r="E51" s="92"/>
      <c r="F51" s="93"/>
      <c r="G51" s="100"/>
      <c r="H51" s="100"/>
      <c r="I51" s="131"/>
      <c r="J51" s="96"/>
      <c r="K51" s="97"/>
      <c r="L51" s="96">
        <f t="shared" si="3"/>
        <v>0</v>
      </c>
      <c r="M51" s="98">
        <f t="shared" si="4"/>
        <v>0</v>
      </c>
      <c r="N51" s="99">
        <f t="shared" si="5"/>
        <v>0</v>
      </c>
    </row>
    <row r="52" spans="1:14" s="17" customFormat="1" ht="31.5" customHeight="1" x14ac:dyDescent="0.15">
      <c r="A52" s="92" t="s">
        <v>67</v>
      </c>
      <c r="B52" s="136" t="s">
        <v>877</v>
      </c>
      <c r="C52" s="122">
        <v>12</v>
      </c>
      <c r="D52" s="123" t="s">
        <v>81</v>
      </c>
      <c r="E52" s="92"/>
      <c r="F52" s="93"/>
      <c r="G52" s="100"/>
      <c r="H52" s="100"/>
      <c r="I52" s="131"/>
      <c r="J52" s="96"/>
      <c r="K52" s="97"/>
      <c r="L52" s="96">
        <f t="shared" si="3"/>
        <v>0</v>
      </c>
      <c r="M52" s="98">
        <f t="shared" si="4"/>
        <v>0</v>
      </c>
      <c r="N52" s="99">
        <f t="shared" si="5"/>
        <v>0</v>
      </c>
    </row>
    <row r="53" spans="1:14" s="17" customFormat="1" ht="31.5" customHeight="1" x14ac:dyDescent="0.15">
      <c r="A53" s="92" t="s">
        <v>68</v>
      </c>
      <c r="B53" s="136" t="s">
        <v>878</v>
      </c>
      <c r="C53" s="122">
        <v>12</v>
      </c>
      <c r="D53" s="123" t="s">
        <v>81</v>
      </c>
      <c r="E53" s="92"/>
      <c r="F53" s="93"/>
      <c r="G53" s="100"/>
      <c r="H53" s="100"/>
      <c r="I53" s="131"/>
      <c r="J53" s="96"/>
      <c r="K53" s="97"/>
      <c r="L53" s="96">
        <f t="shared" si="3"/>
        <v>0</v>
      </c>
      <c r="M53" s="98">
        <f t="shared" si="4"/>
        <v>0</v>
      </c>
      <c r="N53" s="99">
        <f t="shared" si="5"/>
        <v>0</v>
      </c>
    </row>
    <row r="54" spans="1:14" s="17" customFormat="1" ht="31.5" customHeight="1" x14ac:dyDescent="0.15">
      <c r="A54" s="92" t="s">
        <v>69</v>
      </c>
      <c r="B54" s="136" t="s">
        <v>879</v>
      </c>
      <c r="C54" s="122">
        <v>12</v>
      </c>
      <c r="D54" s="123" t="s">
        <v>86</v>
      </c>
      <c r="E54" s="92"/>
      <c r="F54" s="93"/>
      <c r="G54" s="100"/>
      <c r="H54" s="100"/>
      <c r="I54" s="131"/>
      <c r="J54" s="96"/>
      <c r="K54" s="97"/>
      <c r="L54" s="96">
        <f t="shared" si="3"/>
        <v>0</v>
      </c>
      <c r="M54" s="98">
        <f t="shared" si="4"/>
        <v>0</v>
      </c>
      <c r="N54" s="99">
        <f t="shared" si="5"/>
        <v>0</v>
      </c>
    </row>
    <row r="55" spans="1:14" s="17" customFormat="1" ht="31.5" customHeight="1" x14ac:dyDescent="0.15">
      <c r="A55" s="92" t="s">
        <v>70</v>
      </c>
      <c r="B55" s="136" t="s">
        <v>880</v>
      </c>
      <c r="C55" s="122">
        <v>40</v>
      </c>
      <c r="D55" s="123" t="s">
        <v>86</v>
      </c>
      <c r="E55" s="92"/>
      <c r="F55" s="93"/>
      <c r="G55" s="100"/>
      <c r="H55" s="100"/>
      <c r="I55" s="131"/>
      <c r="J55" s="96"/>
      <c r="K55" s="97"/>
      <c r="L55" s="96">
        <f t="shared" si="3"/>
        <v>0</v>
      </c>
      <c r="M55" s="98">
        <f t="shared" si="4"/>
        <v>0</v>
      </c>
      <c r="N55" s="99">
        <f t="shared" si="5"/>
        <v>0</v>
      </c>
    </row>
    <row r="56" spans="1:14" s="17" customFormat="1" ht="31.5" customHeight="1" x14ac:dyDescent="0.15">
      <c r="A56" s="92" t="s">
        <v>71</v>
      </c>
      <c r="B56" s="136" t="s">
        <v>308</v>
      </c>
      <c r="C56" s="122">
        <v>40</v>
      </c>
      <c r="D56" s="123" t="s">
        <v>86</v>
      </c>
      <c r="E56" s="92"/>
      <c r="F56" s="93"/>
      <c r="G56" s="100"/>
      <c r="H56" s="100"/>
      <c r="I56" s="131"/>
      <c r="J56" s="96"/>
      <c r="K56" s="97"/>
      <c r="L56" s="96">
        <f t="shared" si="3"/>
        <v>0</v>
      </c>
      <c r="M56" s="98">
        <f t="shared" si="4"/>
        <v>0</v>
      </c>
      <c r="N56" s="99">
        <f t="shared" si="5"/>
        <v>0</v>
      </c>
    </row>
    <row r="57" spans="1:14" s="17" customFormat="1" ht="31.5" customHeight="1" x14ac:dyDescent="0.15">
      <c r="A57" s="92" t="s">
        <v>72</v>
      </c>
      <c r="B57" s="136" t="s">
        <v>881</v>
      </c>
      <c r="C57" s="122">
        <v>600</v>
      </c>
      <c r="D57" s="123" t="s">
        <v>883</v>
      </c>
      <c r="E57" s="92"/>
      <c r="F57" s="93"/>
      <c r="G57" s="100"/>
      <c r="H57" s="100"/>
      <c r="I57" s="131"/>
      <c r="J57" s="96"/>
      <c r="K57" s="97"/>
      <c r="L57" s="96">
        <f t="shared" si="3"/>
        <v>0</v>
      </c>
      <c r="M57" s="98">
        <f t="shared" si="4"/>
        <v>0</v>
      </c>
      <c r="N57" s="99">
        <f t="shared" si="5"/>
        <v>0</v>
      </c>
    </row>
    <row r="58" spans="1:14" s="17" customFormat="1" ht="31.5" customHeight="1" x14ac:dyDescent="0.15">
      <c r="A58" s="92" t="s">
        <v>95</v>
      </c>
      <c r="B58" s="136" t="s">
        <v>882</v>
      </c>
      <c r="C58" s="122">
        <v>80</v>
      </c>
      <c r="D58" s="123" t="s">
        <v>883</v>
      </c>
      <c r="E58" s="92"/>
      <c r="F58" s="93"/>
      <c r="G58" s="100"/>
      <c r="H58" s="100"/>
      <c r="I58" s="131"/>
      <c r="J58" s="96"/>
      <c r="K58" s="97"/>
      <c r="L58" s="96">
        <f t="shared" si="3"/>
        <v>0</v>
      </c>
      <c r="M58" s="98">
        <f t="shared" si="4"/>
        <v>0</v>
      </c>
      <c r="N58" s="99">
        <f t="shared" si="5"/>
        <v>0</v>
      </c>
    </row>
    <row r="59" spans="1:14" s="17" customFormat="1" ht="31.5" customHeight="1" x14ac:dyDescent="0.15">
      <c r="A59" s="92" t="s">
        <v>96</v>
      </c>
      <c r="B59" s="136" t="s">
        <v>884</v>
      </c>
      <c r="C59" s="122">
        <v>92</v>
      </c>
      <c r="D59" s="123" t="s">
        <v>81</v>
      </c>
      <c r="E59" s="92"/>
      <c r="F59" s="93"/>
      <c r="G59" s="100"/>
      <c r="H59" s="100"/>
      <c r="I59" s="131"/>
      <c r="J59" s="96"/>
      <c r="K59" s="97"/>
      <c r="L59" s="96">
        <f t="shared" si="3"/>
        <v>0</v>
      </c>
      <c r="M59" s="98">
        <f t="shared" si="4"/>
        <v>0</v>
      </c>
      <c r="N59" s="99">
        <f t="shared" si="5"/>
        <v>0</v>
      </c>
    </row>
    <row r="60" spans="1:14" s="17" customFormat="1" ht="31.5" customHeight="1" x14ac:dyDescent="0.15">
      <c r="A60" s="92" t="s">
        <v>97</v>
      </c>
      <c r="B60" s="136" t="s">
        <v>885</v>
      </c>
      <c r="C60" s="122">
        <v>40</v>
      </c>
      <c r="D60" s="123" t="s">
        <v>81</v>
      </c>
      <c r="E60" s="92"/>
      <c r="F60" s="93"/>
      <c r="G60" s="100"/>
      <c r="H60" s="100"/>
      <c r="I60" s="131"/>
      <c r="J60" s="96"/>
      <c r="K60" s="97"/>
      <c r="L60" s="96">
        <f t="shared" si="3"/>
        <v>0</v>
      </c>
      <c r="M60" s="98">
        <f t="shared" si="4"/>
        <v>0</v>
      </c>
      <c r="N60" s="99">
        <f t="shared" si="5"/>
        <v>0</v>
      </c>
    </row>
    <row r="61" spans="1:14" s="17" customFormat="1" ht="31.5" customHeight="1" x14ac:dyDescent="0.15">
      <c r="A61" s="92" t="s">
        <v>98</v>
      </c>
      <c r="B61" s="136" t="s">
        <v>886</v>
      </c>
      <c r="C61" s="122">
        <v>96</v>
      </c>
      <c r="D61" s="123" t="s">
        <v>93</v>
      </c>
      <c r="E61" s="92"/>
      <c r="F61" s="93"/>
      <c r="G61" s="100"/>
      <c r="H61" s="100"/>
      <c r="I61" s="131"/>
      <c r="J61" s="96"/>
      <c r="K61" s="97"/>
      <c r="L61" s="96">
        <f t="shared" si="3"/>
        <v>0</v>
      </c>
      <c r="M61" s="98">
        <f t="shared" si="4"/>
        <v>0</v>
      </c>
      <c r="N61" s="99">
        <f t="shared" si="5"/>
        <v>0</v>
      </c>
    </row>
    <row r="62" spans="1:14" s="17" customFormat="1" ht="31.5" customHeight="1" x14ac:dyDescent="0.15">
      <c r="A62" s="92" t="s">
        <v>99</v>
      </c>
      <c r="B62" s="136" t="s">
        <v>313</v>
      </c>
      <c r="C62" s="122">
        <v>24</v>
      </c>
      <c r="D62" s="123" t="s">
        <v>81</v>
      </c>
      <c r="E62" s="92"/>
      <c r="F62" s="93"/>
      <c r="G62" s="100"/>
      <c r="H62" s="100"/>
      <c r="I62" s="131"/>
      <c r="J62" s="96"/>
      <c r="K62" s="97"/>
      <c r="L62" s="96">
        <f t="shared" si="3"/>
        <v>0</v>
      </c>
      <c r="M62" s="98">
        <f t="shared" si="4"/>
        <v>0</v>
      </c>
      <c r="N62" s="99">
        <f t="shared" si="5"/>
        <v>0</v>
      </c>
    </row>
    <row r="63" spans="1:14" s="17" customFormat="1" ht="31.5" customHeight="1" x14ac:dyDescent="0.15">
      <c r="A63" s="92" t="s">
        <v>100</v>
      </c>
      <c r="B63" s="136" t="s">
        <v>887</v>
      </c>
      <c r="C63" s="122">
        <v>24</v>
      </c>
      <c r="D63" s="123" t="s">
        <v>81</v>
      </c>
      <c r="E63" s="92"/>
      <c r="F63" s="93"/>
      <c r="G63" s="100"/>
      <c r="H63" s="100"/>
      <c r="I63" s="131"/>
      <c r="J63" s="96"/>
      <c r="K63" s="97"/>
      <c r="L63" s="96">
        <f t="shared" si="3"/>
        <v>0</v>
      </c>
      <c r="M63" s="98">
        <f t="shared" si="4"/>
        <v>0</v>
      </c>
      <c r="N63" s="99">
        <f t="shared" si="5"/>
        <v>0</v>
      </c>
    </row>
    <row r="64" spans="1:14" s="17" customFormat="1" ht="31.5" customHeight="1" x14ac:dyDescent="0.15">
      <c r="A64" s="92" t="s">
        <v>101</v>
      </c>
      <c r="B64" s="136" t="s">
        <v>310</v>
      </c>
      <c r="C64" s="122">
        <v>24</v>
      </c>
      <c r="D64" s="123" t="s">
        <v>81</v>
      </c>
      <c r="E64" s="92"/>
      <c r="F64" s="93"/>
      <c r="G64" s="100"/>
      <c r="H64" s="100"/>
      <c r="I64" s="131"/>
      <c r="J64" s="96"/>
      <c r="K64" s="97"/>
      <c r="L64" s="96">
        <f t="shared" si="3"/>
        <v>0</v>
      </c>
      <c r="M64" s="98">
        <f t="shared" si="4"/>
        <v>0</v>
      </c>
      <c r="N64" s="99">
        <f t="shared" si="5"/>
        <v>0</v>
      </c>
    </row>
    <row r="65" spans="1:14" s="17" customFormat="1" ht="31.5" customHeight="1" x14ac:dyDescent="0.15">
      <c r="A65" s="92" t="s">
        <v>102</v>
      </c>
      <c r="B65" s="136" t="s">
        <v>314</v>
      </c>
      <c r="C65" s="122">
        <v>24</v>
      </c>
      <c r="D65" s="123" t="s">
        <v>81</v>
      </c>
      <c r="E65" s="92"/>
      <c r="F65" s="93"/>
      <c r="G65" s="100"/>
      <c r="H65" s="100"/>
      <c r="I65" s="131"/>
      <c r="J65" s="96"/>
      <c r="K65" s="97"/>
      <c r="L65" s="96">
        <f t="shared" si="3"/>
        <v>0</v>
      </c>
      <c r="M65" s="98">
        <f t="shared" si="4"/>
        <v>0</v>
      </c>
      <c r="N65" s="99">
        <f t="shared" si="5"/>
        <v>0</v>
      </c>
    </row>
    <row r="66" spans="1:14" s="17" customFormat="1" ht="31.5" customHeight="1" x14ac:dyDescent="0.15">
      <c r="A66" s="92" t="s">
        <v>104</v>
      </c>
      <c r="B66" s="136" t="s">
        <v>888</v>
      </c>
      <c r="C66" s="122">
        <v>1200</v>
      </c>
      <c r="D66" s="123" t="s">
        <v>92</v>
      </c>
      <c r="E66" s="92"/>
      <c r="F66" s="93"/>
      <c r="G66" s="100"/>
      <c r="H66" s="100"/>
      <c r="I66" s="131"/>
      <c r="J66" s="96"/>
      <c r="K66" s="97"/>
      <c r="L66" s="96">
        <f t="shared" si="3"/>
        <v>0</v>
      </c>
      <c r="M66" s="98">
        <f t="shared" si="4"/>
        <v>0</v>
      </c>
      <c r="N66" s="99">
        <f t="shared" si="5"/>
        <v>0</v>
      </c>
    </row>
    <row r="67" spans="1:14" s="17" customFormat="1" ht="31.5" customHeight="1" x14ac:dyDescent="0.15">
      <c r="A67" s="92" t="s">
        <v>105</v>
      </c>
      <c r="B67" s="63" t="s">
        <v>889</v>
      </c>
      <c r="C67" s="95">
        <v>96</v>
      </c>
      <c r="D67" s="314" t="s">
        <v>81</v>
      </c>
      <c r="E67" s="92"/>
      <c r="F67" s="93"/>
      <c r="G67" s="100"/>
      <c r="H67" s="100"/>
      <c r="I67" s="131"/>
      <c r="J67" s="96"/>
      <c r="K67" s="97"/>
      <c r="L67" s="96">
        <f t="shared" si="3"/>
        <v>0</v>
      </c>
      <c r="M67" s="98">
        <f t="shared" si="4"/>
        <v>0</v>
      </c>
      <c r="N67" s="99">
        <f t="shared" si="5"/>
        <v>0</v>
      </c>
    </row>
    <row r="68" spans="1:14" s="17" customFormat="1" ht="31.5" customHeight="1" x14ac:dyDescent="0.15">
      <c r="A68" s="92" t="s">
        <v>106</v>
      </c>
      <c r="B68" s="63" t="s">
        <v>890</v>
      </c>
      <c r="C68" s="95">
        <v>528</v>
      </c>
      <c r="D68" s="314" t="s">
        <v>81</v>
      </c>
      <c r="E68" s="92"/>
      <c r="F68" s="93"/>
      <c r="G68" s="100"/>
      <c r="H68" s="100"/>
      <c r="I68" s="131"/>
      <c r="J68" s="96"/>
      <c r="K68" s="97"/>
      <c r="L68" s="96">
        <f t="shared" si="3"/>
        <v>0</v>
      </c>
      <c r="M68" s="98">
        <f t="shared" si="4"/>
        <v>0</v>
      </c>
      <c r="N68" s="99">
        <f t="shared" si="5"/>
        <v>0</v>
      </c>
    </row>
    <row r="69" spans="1:14" s="17" customFormat="1" ht="31.5" customHeight="1" x14ac:dyDescent="0.15">
      <c r="A69" s="92" t="s">
        <v>107</v>
      </c>
      <c r="B69" s="63" t="s">
        <v>913</v>
      </c>
      <c r="C69" s="95">
        <v>96</v>
      </c>
      <c r="D69" s="314" t="s">
        <v>81</v>
      </c>
      <c r="E69" s="92"/>
      <c r="F69" s="93"/>
      <c r="G69" s="100"/>
      <c r="H69" s="100"/>
      <c r="I69" s="131"/>
      <c r="J69" s="96"/>
      <c r="K69" s="97"/>
      <c r="L69" s="96">
        <f t="shared" si="3"/>
        <v>0</v>
      </c>
      <c r="M69" s="98">
        <f t="shared" si="4"/>
        <v>0</v>
      </c>
      <c r="N69" s="99">
        <f t="shared" si="5"/>
        <v>0</v>
      </c>
    </row>
    <row r="70" spans="1:14" s="17" customFormat="1" ht="31.5" customHeight="1" x14ac:dyDescent="0.15">
      <c r="A70" s="92" t="s">
        <v>108</v>
      </c>
      <c r="B70" s="63" t="s">
        <v>891</v>
      </c>
      <c r="C70" s="95">
        <v>200</v>
      </c>
      <c r="D70" s="314" t="s">
        <v>81</v>
      </c>
      <c r="E70" s="92"/>
      <c r="F70" s="93"/>
      <c r="G70" s="100"/>
      <c r="H70" s="100"/>
      <c r="I70" s="131"/>
      <c r="J70" s="96"/>
      <c r="K70" s="97"/>
      <c r="L70" s="96">
        <f t="shared" si="3"/>
        <v>0</v>
      </c>
      <c r="M70" s="98">
        <f t="shared" si="4"/>
        <v>0</v>
      </c>
      <c r="N70" s="99">
        <f t="shared" si="5"/>
        <v>0</v>
      </c>
    </row>
    <row r="71" spans="1:14" s="17" customFormat="1" ht="31.5" customHeight="1" x14ac:dyDescent="0.15">
      <c r="A71" s="92" t="s">
        <v>109</v>
      </c>
      <c r="B71" s="121" t="s">
        <v>892</v>
      </c>
      <c r="C71" s="122">
        <v>2400</v>
      </c>
      <c r="D71" s="123" t="s">
        <v>94</v>
      </c>
      <c r="E71" s="92"/>
      <c r="F71" s="93"/>
      <c r="G71" s="100"/>
      <c r="H71" s="100"/>
      <c r="I71" s="131"/>
      <c r="J71" s="96"/>
      <c r="K71" s="97"/>
      <c r="L71" s="96">
        <f t="shared" si="3"/>
        <v>0</v>
      </c>
      <c r="M71" s="98">
        <f t="shared" si="4"/>
        <v>0</v>
      </c>
      <c r="N71" s="99">
        <f t="shared" si="5"/>
        <v>0</v>
      </c>
    </row>
    <row r="72" spans="1:14" s="17" customFormat="1" ht="31.5" customHeight="1" x14ac:dyDescent="0.15">
      <c r="A72" s="92" t="s">
        <v>110</v>
      </c>
      <c r="B72" s="121" t="s">
        <v>893</v>
      </c>
      <c r="C72" s="122">
        <v>240</v>
      </c>
      <c r="D72" s="123" t="s">
        <v>914</v>
      </c>
      <c r="E72" s="92"/>
      <c r="F72" s="93"/>
      <c r="G72" s="100"/>
      <c r="H72" s="100"/>
      <c r="I72" s="131"/>
      <c r="J72" s="96"/>
      <c r="K72" s="97"/>
      <c r="L72" s="96">
        <f t="shared" si="3"/>
        <v>0</v>
      </c>
      <c r="M72" s="98">
        <f t="shared" si="4"/>
        <v>0</v>
      </c>
      <c r="N72" s="99">
        <f t="shared" si="5"/>
        <v>0</v>
      </c>
    </row>
    <row r="73" spans="1:14" s="17" customFormat="1" ht="31.5" customHeight="1" x14ac:dyDescent="0.15">
      <c r="A73" s="92" t="s">
        <v>111</v>
      </c>
      <c r="B73" s="136" t="s">
        <v>300</v>
      </c>
      <c r="C73" s="122">
        <v>40</v>
      </c>
      <c r="D73" s="123" t="s">
        <v>81</v>
      </c>
      <c r="E73" s="92"/>
      <c r="F73" s="93"/>
      <c r="G73" s="100"/>
      <c r="H73" s="100"/>
      <c r="I73" s="131"/>
      <c r="J73" s="96"/>
      <c r="K73" s="97"/>
      <c r="L73" s="96">
        <f t="shared" si="3"/>
        <v>0</v>
      </c>
      <c r="M73" s="98">
        <f t="shared" si="4"/>
        <v>0</v>
      </c>
      <c r="N73" s="99">
        <f t="shared" si="5"/>
        <v>0</v>
      </c>
    </row>
    <row r="74" spans="1:14" s="17" customFormat="1" ht="31.5" customHeight="1" x14ac:dyDescent="0.15">
      <c r="A74" s="92" t="s">
        <v>112</v>
      </c>
      <c r="B74" s="136" t="s">
        <v>302</v>
      </c>
      <c r="C74" s="122">
        <v>20</v>
      </c>
      <c r="D74" s="123" t="s">
        <v>86</v>
      </c>
      <c r="E74" s="92"/>
      <c r="F74" s="93"/>
      <c r="G74" s="100"/>
      <c r="H74" s="100"/>
      <c r="I74" s="131"/>
      <c r="J74" s="96"/>
      <c r="K74" s="97"/>
      <c r="L74" s="96">
        <f t="shared" si="3"/>
        <v>0</v>
      </c>
      <c r="M74" s="98">
        <f t="shared" si="4"/>
        <v>0</v>
      </c>
      <c r="N74" s="99">
        <f t="shared" si="5"/>
        <v>0</v>
      </c>
    </row>
    <row r="75" spans="1:14" s="17" customFormat="1" ht="31.5" customHeight="1" x14ac:dyDescent="0.15">
      <c r="A75" s="92" t="s">
        <v>113</v>
      </c>
      <c r="B75" s="136" t="s">
        <v>894</v>
      </c>
      <c r="C75" s="122">
        <v>8</v>
      </c>
      <c r="D75" s="123" t="s">
        <v>915</v>
      </c>
      <c r="E75" s="92"/>
      <c r="F75" s="93"/>
      <c r="G75" s="100"/>
      <c r="H75" s="100"/>
      <c r="I75" s="131"/>
      <c r="J75" s="96"/>
      <c r="K75" s="97"/>
      <c r="L75" s="96">
        <f t="shared" si="3"/>
        <v>0</v>
      </c>
      <c r="M75" s="98">
        <f t="shared" si="4"/>
        <v>0</v>
      </c>
      <c r="N75" s="99">
        <f t="shared" si="5"/>
        <v>0</v>
      </c>
    </row>
    <row r="76" spans="1:14" s="17" customFormat="1" ht="31.5" customHeight="1" x14ac:dyDescent="0.15">
      <c r="A76" s="92" t="s">
        <v>114</v>
      </c>
      <c r="B76" s="136" t="s">
        <v>317</v>
      </c>
      <c r="C76" s="122">
        <v>8000</v>
      </c>
      <c r="D76" s="123" t="s">
        <v>81</v>
      </c>
      <c r="E76" s="92"/>
      <c r="F76" s="93"/>
      <c r="G76" s="100"/>
      <c r="H76" s="100"/>
      <c r="I76" s="131"/>
      <c r="J76" s="96"/>
      <c r="K76" s="97"/>
      <c r="L76" s="96">
        <f t="shared" si="3"/>
        <v>0</v>
      </c>
      <c r="M76" s="98">
        <f t="shared" si="4"/>
        <v>0</v>
      </c>
      <c r="N76" s="99">
        <f t="shared" si="5"/>
        <v>0</v>
      </c>
    </row>
    <row r="77" spans="1:14" s="17" customFormat="1" ht="31.5" customHeight="1" x14ac:dyDescent="0.15">
      <c r="A77" s="92" t="s">
        <v>115</v>
      </c>
      <c r="B77" s="157" t="s">
        <v>299</v>
      </c>
      <c r="C77" s="128">
        <v>40</v>
      </c>
      <c r="D77" s="129" t="s">
        <v>81</v>
      </c>
      <c r="E77" s="92"/>
      <c r="F77" s="93"/>
      <c r="G77" s="100"/>
      <c r="H77" s="100"/>
      <c r="I77" s="131"/>
      <c r="J77" s="96"/>
      <c r="K77" s="97"/>
      <c r="L77" s="96">
        <f t="shared" si="3"/>
        <v>0</v>
      </c>
      <c r="M77" s="98">
        <f t="shared" si="4"/>
        <v>0</v>
      </c>
      <c r="N77" s="99">
        <f t="shared" si="5"/>
        <v>0</v>
      </c>
    </row>
    <row r="78" spans="1:14" s="17" customFormat="1" ht="31.5" customHeight="1" x14ac:dyDescent="0.15">
      <c r="A78" s="92" t="s">
        <v>116</v>
      </c>
      <c r="B78" s="157" t="s">
        <v>895</v>
      </c>
      <c r="C78" s="128">
        <v>8</v>
      </c>
      <c r="D78" s="129" t="s">
        <v>91</v>
      </c>
      <c r="E78" s="92"/>
      <c r="F78" s="93"/>
      <c r="G78" s="100"/>
      <c r="H78" s="100"/>
      <c r="I78" s="131"/>
      <c r="J78" s="96"/>
      <c r="K78" s="97"/>
      <c r="L78" s="96">
        <f t="shared" si="3"/>
        <v>0</v>
      </c>
      <c r="M78" s="98">
        <f t="shared" si="4"/>
        <v>0</v>
      </c>
      <c r="N78" s="99">
        <f t="shared" si="5"/>
        <v>0</v>
      </c>
    </row>
    <row r="79" spans="1:14" s="17" customFormat="1" ht="31.5" customHeight="1" x14ac:dyDescent="0.15">
      <c r="A79" s="92" t="s">
        <v>117</v>
      </c>
      <c r="B79" s="157" t="s">
        <v>301</v>
      </c>
      <c r="C79" s="128">
        <v>8</v>
      </c>
      <c r="D79" s="129" t="s">
        <v>91</v>
      </c>
      <c r="E79" s="92"/>
      <c r="F79" s="93"/>
      <c r="G79" s="100"/>
      <c r="H79" s="100"/>
      <c r="I79" s="131"/>
      <c r="J79" s="96"/>
      <c r="K79" s="97"/>
      <c r="L79" s="96">
        <f t="shared" si="3"/>
        <v>0</v>
      </c>
      <c r="M79" s="98">
        <f t="shared" si="4"/>
        <v>0</v>
      </c>
      <c r="N79" s="99">
        <f t="shared" si="5"/>
        <v>0</v>
      </c>
    </row>
    <row r="80" spans="1:14" s="17" customFormat="1" ht="31.5" customHeight="1" x14ac:dyDescent="0.15">
      <c r="A80" s="92" t="s">
        <v>118</v>
      </c>
      <c r="B80" s="157" t="s">
        <v>896</v>
      </c>
      <c r="C80" s="128">
        <v>12</v>
      </c>
      <c r="D80" s="129" t="s">
        <v>91</v>
      </c>
      <c r="E80" s="92"/>
      <c r="F80" s="93"/>
      <c r="G80" s="100"/>
      <c r="H80" s="100"/>
      <c r="I80" s="131"/>
      <c r="J80" s="96"/>
      <c r="K80" s="97"/>
      <c r="L80" s="96">
        <f t="shared" ref="L80:L111" si="6">J80*K80</f>
        <v>0</v>
      </c>
      <c r="M80" s="98">
        <f t="shared" ref="M80:M111" si="7">J80+L80</f>
        <v>0</v>
      </c>
      <c r="N80" s="99">
        <f t="shared" ref="N80:N111" si="8">$C80*M80</f>
        <v>0</v>
      </c>
    </row>
    <row r="81" spans="1:14" s="17" customFormat="1" ht="31.5" customHeight="1" x14ac:dyDescent="0.15">
      <c r="A81" s="92" t="s">
        <v>119</v>
      </c>
      <c r="B81" s="157" t="s">
        <v>897</v>
      </c>
      <c r="C81" s="128">
        <v>1460</v>
      </c>
      <c r="D81" s="129" t="s">
        <v>81</v>
      </c>
      <c r="E81" s="92"/>
      <c r="F81" s="93"/>
      <c r="G81" s="100"/>
      <c r="H81" s="100"/>
      <c r="I81" s="131"/>
      <c r="J81" s="96"/>
      <c r="K81" s="97"/>
      <c r="L81" s="96">
        <f t="shared" si="6"/>
        <v>0</v>
      </c>
      <c r="M81" s="98">
        <f t="shared" si="7"/>
        <v>0</v>
      </c>
      <c r="N81" s="99">
        <f t="shared" si="8"/>
        <v>0</v>
      </c>
    </row>
    <row r="82" spans="1:14" s="17" customFormat="1" ht="31.5" customHeight="1" x14ac:dyDescent="0.15">
      <c r="A82" s="92" t="s">
        <v>120</v>
      </c>
      <c r="B82" s="157" t="s">
        <v>318</v>
      </c>
      <c r="C82" s="128">
        <v>16</v>
      </c>
      <c r="D82" s="129" t="s">
        <v>81</v>
      </c>
      <c r="E82" s="92"/>
      <c r="F82" s="93"/>
      <c r="G82" s="100"/>
      <c r="H82" s="100"/>
      <c r="I82" s="131"/>
      <c r="J82" s="96"/>
      <c r="K82" s="97"/>
      <c r="L82" s="96">
        <f t="shared" si="6"/>
        <v>0</v>
      </c>
      <c r="M82" s="98">
        <f t="shared" si="7"/>
        <v>0</v>
      </c>
      <c r="N82" s="99">
        <f t="shared" si="8"/>
        <v>0</v>
      </c>
    </row>
    <row r="83" spans="1:14" s="17" customFormat="1" ht="31.5" customHeight="1" x14ac:dyDescent="0.15">
      <c r="A83" s="92" t="s">
        <v>126</v>
      </c>
      <c r="B83" s="157" t="s">
        <v>916</v>
      </c>
      <c r="C83" s="128">
        <v>48</v>
      </c>
      <c r="D83" s="129" t="s">
        <v>898</v>
      </c>
      <c r="E83" s="92"/>
      <c r="F83" s="93"/>
      <c r="G83" s="100"/>
      <c r="H83" s="100"/>
      <c r="I83" s="131"/>
      <c r="J83" s="96"/>
      <c r="K83" s="97"/>
      <c r="L83" s="96">
        <f t="shared" si="6"/>
        <v>0</v>
      </c>
      <c r="M83" s="98">
        <f t="shared" si="7"/>
        <v>0</v>
      </c>
      <c r="N83" s="99">
        <f t="shared" si="8"/>
        <v>0</v>
      </c>
    </row>
    <row r="84" spans="1:14" s="17" customFormat="1" ht="31.5" customHeight="1" x14ac:dyDescent="0.15">
      <c r="A84" s="92" t="s">
        <v>127</v>
      </c>
      <c r="B84" s="136" t="s">
        <v>309</v>
      </c>
      <c r="C84" s="122">
        <v>40</v>
      </c>
      <c r="D84" s="123" t="s">
        <v>81</v>
      </c>
      <c r="E84" s="92"/>
      <c r="F84" s="93"/>
      <c r="G84" s="100"/>
      <c r="H84" s="100"/>
      <c r="I84" s="131"/>
      <c r="J84" s="96"/>
      <c r="K84" s="97"/>
      <c r="L84" s="96">
        <f t="shared" si="6"/>
        <v>0</v>
      </c>
      <c r="M84" s="98">
        <f t="shared" si="7"/>
        <v>0</v>
      </c>
      <c r="N84" s="99">
        <f t="shared" si="8"/>
        <v>0</v>
      </c>
    </row>
    <row r="85" spans="1:14" s="17" customFormat="1" ht="31.5" customHeight="1" x14ac:dyDescent="0.15">
      <c r="A85" s="92" t="s">
        <v>128</v>
      </c>
      <c r="B85" s="136" t="s">
        <v>306</v>
      </c>
      <c r="C85" s="122">
        <v>20</v>
      </c>
      <c r="D85" s="123" t="s">
        <v>86</v>
      </c>
      <c r="E85" s="92"/>
      <c r="F85" s="93"/>
      <c r="G85" s="100"/>
      <c r="H85" s="100"/>
      <c r="I85" s="131"/>
      <c r="J85" s="96"/>
      <c r="K85" s="97"/>
      <c r="L85" s="96">
        <f t="shared" si="6"/>
        <v>0</v>
      </c>
      <c r="M85" s="98">
        <f t="shared" si="7"/>
        <v>0</v>
      </c>
      <c r="N85" s="99">
        <f t="shared" si="8"/>
        <v>0</v>
      </c>
    </row>
    <row r="86" spans="1:14" s="17" customFormat="1" ht="31.5" customHeight="1" x14ac:dyDescent="0.15">
      <c r="A86" s="92" t="s">
        <v>129</v>
      </c>
      <c r="B86" s="136" t="s">
        <v>307</v>
      </c>
      <c r="C86" s="122">
        <v>20</v>
      </c>
      <c r="D86" s="123" t="s">
        <v>86</v>
      </c>
      <c r="E86" s="92"/>
      <c r="F86" s="93"/>
      <c r="G86" s="100"/>
      <c r="H86" s="100"/>
      <c r="I86" s="131"/>
      <c r="J86" s="96"/>
      <c r="K86" s="97"/>
      <c r="L86" s="96">
        <f t="shared" si="6"/>
        <v>0</v>
      </c>
      <c r="M86" s="98">
        <f t="shared" si="7"/>
        <v>0</v>
      </c>
      <c r="N86" s="99">
        <f t="shared" si="8"/>
        <v>0</v>
      </c>
    </row>
    <row r="87" spans="1:14" s="17" customFormat="1" ht="31.5" customHeight="1" x14ac:dyDescent="0.15">
      <c r="A87" s="92" t="s">
        <v>130</v>
      </c>
      <c r="B87" s="136" t="s">
        <v>315</v>
      </c>
      <c r="C87" s="122">
        <v>800</v>
      </c>
      <c r="D87" s="123" t="s">
        <v>91</v>
      </c>
      <c r="E87" s="92"/>
      <c r="F87" s="93"/>
      <c r="G87" s="100"/>
      <c r="H87" s="100"/>
      <c r="I87" s="131"/>
      <c r="J87" s="96"/>
      <c r="K87" s="97"/>
      <c r="L87" s="96">
        <f t="shared" si="6"/>
        <v>0</v>
      </c>
      <c r="M87" s="98">
        <f t="shared" si="7"/>
        <v>0</v>
      </c>
      <c r="N87" s="99">
        <f t="shared" si="8"/>
        <v>0</v>
      </c>
    </row>
    <row r="88" spans="1:14" s="17" customFormat="1" ht="31.5" customHeight="1" x14ac:dyDescent="0.15">
      <c r="A88" s="92" t="s">
        <v>131</v>
      </c>
      <c r="B88" s="136" t="s">
        <v>899</v>
      </c>
      <c r="C88" s="122">
        <v>80</v>
      </c>
      <c r="D88" s="123" t="s">
        <v>854</v>
      </c>
      <c r="E88" s="92"/>
      <c r="F88" s="93"/>
      <c r="G88" s="100"/>
      <c r="H88" s="100"/>
      <c r="I88" s="131"/>
      <c r="J88" s="96"/>
      <c r="K88" s="97"/>
      <c r="L88" s="96">
        <f t="shared" si="6"/>
        <v>0</v>
      </c>
      <c r="M88" s="98">
        <f t="shared" si="7"/>
        <v>0</v>
      </c>
      <c r="N88" s="99">
        <f t="shared" si="8"/>
        <v>0</v>
      </c>
    </row>
    <row r="89" spans="1:14" s="17" customFormat="1" ht="31.5" customHeight="1" thickBot="1" x14ac:dyDescent="0.2">
      <c r="A89" s="102" t="s">
        <v>132</v>
      </c>
      <c r="B89" s="312" t="s">
        <v>900</v>
      </c>
      <c r="C89" s="125">
        <v>80</v>
      </c>
      <c r="D89" s="154" t="s">
        <v>854</v>
      </c>
      <c r="E89" s="102"/>
      <c r="F89" s="103"/>
      <c r="G89" s="104"/>
      <c r="H89" s="104"/>
      <c r="I89" s="132"/>
      <c r="J89" s="106"/>
      <c r="K89" s="107"/>
      <c r="L89" s="106">
        <f t="shared" si="6"/>
        <v>0</v>
      </c>
      <c r="M89" s="108">
        <f t="shared" si="7"/>
        <v>0</v>
      </c>
      <c r="N89" s="109">
        <f t="shared" si="8"/>
        <v>0</v>
      </c>
    </row>
    <row r="90" spans="1:14" ht="23.25" customHeight="1" thickBot="1" x14ac:dyDescent="0.25">
      <c r="A90" s="189" t="s">
        <v>921</v>
      </c>
      <c r="B90" s="190"/>
      <c r="C90" s="190"/>
      <c r="D90" s="190"/>
      <c r="E90" s="53"/>
      <c r="F90" s="54"/>
      <c r="G90" s="55"/>
      <c r="H90" s="54"/>
      <c r="I90" s="56"/>
      <c r="J90" s="80">
        <f>SUM(J16:J89)</f>
        <v>0</v>
      </c>
      <c r="K90" s="57"/>
      <c r="L90" s="54"/>
      <c r="M90" s="54"/>
      <c r="N90" s="58">
        <f>SUM(N16:N89)</f>
        <v>0</v>
      </c>
    </row>
    <row r="91" spans="1:14" s="17" customFormat="1" ht="20.25" customHeight="1" x14ac:dyDescent="0.15">
      <c r="A91" s="83"/>
      <c r="B91" s="83"/>
      <c r="C91" s="46"/>
      <c r="D91" s="7"/>
      <c r="E91" s="83"/>
      <c r="F91" s="83"/>
      <c r="G91" s="83"/>
      <c r="H91" s="83"/>
      <c r="I91" s="83"/>
      <c r="J91" s="83"/>
      <c r="K91" s="83"/>
      <c r="L91" s="83"/>
      <c r="M91" s="83"/>
      <c r="N91" s="83"/>
    </row>
    <row r="92" spans="1:14" s="17" customFormat="1" ht="19.5" customHeight="1" x14ac:dyDescent="0.15">
      <c r="A92" s="13" t="s">
        <v>21</v>
      </c>
      <c r="B92" s="13"/>
      <c r="C92" s="12"/>
      <c r="D92" s="14"/>
      <c r="E92" s="13"/>
      <c r="G92" s="7"/>
      <c r="H92" s="7" t="s">
        <v>22</v>
      </c>
      <c r="I92" s="191" t="s">
        <v>23</v>
      </c>
      <c r="J92" s="191"/>
      <c r="K92" s="191"/>
      <c r="L92" s="191"/>
      <c r="M92" s="192"/>
      <c r="N92" s="192"/>
    </row>
  </sheetData>
  <sortState ref="A16:O89">
    <sortCondition ref="B16:B89"/>
  </sortState>
  <mergeCells count="28">
    <mergeCell ref="E15:F15"/>
    <mergeCell ref="A90:D90"/>
    <mergeCell ref="I92:L92"/>
    <mergeCell ref="M92:N92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  <mergeCell ref="A2:G2"/>
    <mergeCell ref="I2:N2"/>
    <mergeCell ref="A3:G3"/>
    <mergeCell ref="I3:N3"/>
    <mergeCell ref="A6:G6"/>
    <mergeCell ref="I6:N6"/>
    <mergeCell ref="N13:N14"/>
    <mergeCell ref="A7:G7"/>
    <mergeCell ref="I7:N7"/>
    <mergeCell ref="A9:N9"/>
    <mergeCell ref="A10:N10"/>
    <mergeCell ref="A11:N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72" t="s">
        <v>1</v>
      </c>
      <c r="B2" s="172"/>
      <c r="C2" s="172"/>
      <c r="D2" s="172"/>
      <c r="E2" s="172"/>
      <c r="F2" s="172"/>
      <c r="G2" s="172"/>
      <c r="I2" s="172" t="s">
        <v>2</v>
      </c>
      <c r="J2" s="172"/>
      <c r="K2" s="172"/>
      <c r="L2" s="172"/>
      <c r="M2" s="172"/>
      <c r="N2" s="172"/>
    </row>
    <row r="3" spans="1:14" s="5" customFormat="1" ht="18.75" customHeight="1" x14ac:dyDescent="0.2">
      <c r="A3" s="171" t="s">
        <v>3</v>
      </c>
      <c r="B3" s="171"/>
      <c r="C3" s="171"/>
      <c r="D3" s="171"/>
      <c r="E3" s="171"/>
      <c r="F3" s="171"/>
      <c r="G3" s="171"/>
      <c r="H3" s="6"/>
      <c r="I3" s="171" t="s">
        <v>4</v>
      </c>
      <c r="J3" s="171"/>
      <c r="K3" s="171"/>
      <c r="L3" s="171"/>
      <c r="M3" s="171"/>
      <c r="N3" s="17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72" t="s">
        <v>992</v>
      </c>
      <c r="B6" s="172"/>
      <c r="C6" s="172"/>
      <c r="D6" s="172"/>
      <c r="E6" s="172"/>
      <c r="F6" s="172"/>
      <c r="G6" s="172"/>
      <c r="I6" s="172" t="s">
        <v>994</v>
      </c>
      <c r="J6" s="172"/>
      <c r="K6" s="172"/>
      <c r="L6" s="172"/>
      <c r="M6" s="172"/>
      <c r="N6" s="172"/>
    </row>
    <row r="7" spans="1:14" s="5" customFormat="1" ht="18.75" customHeight="1" x14ac:dyDescent="0.2">
      <c r="A7" s="171" t="s">
        <v>993</v>
      </c>
      <c r="B7" s="171"/>
      <c r="C7" s="171"/>
      <c r="D7" s="171"/>
      <c r="E7" s="171"/>
      <c r="F7" s="171"/>
      <c r="G7" s="171"/>
      <c r="H7" s="6"/>
      <c r="I7" s="171" t="s">
        <v>995</v>
      </c>
      <c r="J7" s="171"/>
      <c r="K7" s="171"/>
      <c r="L7" s="171"/>
      <c r="M7" s="171"/>
      <c r="N7" s="171"/>
    </row>
    <row r="8" spans="1:14" s="13" customFormat="1" ht="14.25" customHeight="1" x14ac:dyDescent="0.2">
      <c r="A8" s="7"/>
      <c r="B8" s="8"/>
      <c r="C8" s="9"/>
      <c r="D8" s="11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73" t="s">
        <v>996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s="14" customFormat="1" ht="19.5" customHeight="1" x14ac:dyDescent="0.15">
      <c r="A10" s="174" t="s">
        <v>934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s="14" customFormat="1" ht="19.5" customHeight="1" x14ac:dyDescent="0.15">
      <c r="A11" s="175" t="s">
        <v>1004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7" t="s">
        <v>6</v>
      </c>
      <c r="B13" s="179" t="s">
        <v>7</v>
      </c>
      <c r="C13" s="181" t="s">
        <v>8</v>
      </c>
      <c r="D13" s="179" t="s">
        <v>9</v>
      </c>
      <c r="E13" s="197" t="s">
        <v>10</v>
      </c>
      <c r="F13" s="183"/>
      <c r="G13" s="183" t="s">
        <v>11</v>
      </c>
      <c r="H13" s="193" t="s">
        <v>12</v>
      </c>
      <c r="I13" s="195" t="s">
        <v>13</v>
      </c>
      <c r="J13" s="183" t="s">
        <v>14</v>
      </c>
      <c r="K13" s="183" t="s">
        <v>15</v>
      </c>
      <c r="L13" s="183" t="s">
        <v>16</v>
      </c>
      <c r="M13" s="183" t="s">
        <v>17</v>
      </c>
      <c r="N13" s="185" t="s">
        <v>18</v>
      </c>
    </row>
    <row r="14" spans="1:14" s="18" customFormat="1" ht="31.5" customHeight="1" thickBot="1" x14ac:dyDescent="0.2">
      <c r="A14" s="178"/>
      <c r="B14" s="180"/>
      <c r="C14" s="182"/>
      <c r="D14" s="180"/>
      <c r="E14" s="19" t="s">
        <v>19</v>
      </c>
      <c r="F14" s="20" t="s">
        <v>20</v>
      </c>
      <c r="G14" s="184"/>
      <c r="H14" s="194"/>
      <c r="I14" s="196"/>
      <c r="J14" s="184"/>
      <c r="K14" s="184"/>
      <c r="L14" s="184"/>
      <c r="M14" s="184"/>
      <c r="N14" s="18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7">
        <v>5</v>
      </c>
      <c r="F15" s="188"/>
      <c r="G15" s="77">
        <v>6</v>
      </c>
      <c r="H15" s="26">
        <v>7</v>
      </c>
      <c r="I15" s="27">
        <v>8</v>
      </c>
      <c r="J15" s="28">
        <v>9</v>
      </c>
      <c r="K15" s="77">
        <v>10</v>
      </c>
      <c r="L15" s="77">
        <v>11</v>
      </c>
      <c r="M15" s="28">
        <v>12</v>
      </c>
      <c r="N15" s="29">
        <v>13</v>
      </c>
    </row>
    <row r="16" spans="1:14" s="17" customFormat="1" ht="37.5" customHeight="1" x14ac:dyDescent="0.15">
      <c r="A16" s="84" t="s">
        <v>24</v>
      </c>
      <c r="B16" s="137" t="s">
        <v>922</v>
      </c>
      <c r="C16" s="30">
        <v>2200</v>
      </c>
      <c r="D16" s="153" t="s">
        <v>259</v>
      </c>
      <c r="E16" s="133"/>
      <c r="F16" s="85"/>
      <c r="G16" s="86"/>
      <c r="H16" s="86"/>
      <c r="I16" s="87"/>
      <c r="J16" s="88"/>
      <c r="K16" s="89"/>
      <c r="L16" s="88">
        <f t="shared" ref="L16:L27" si="0">J16*K16</f>
        <v>0</v>
      </c>
      <c r="M16" s="90">
        <f t="shared" ref="M16:M27" si="1">J16+L16</f>
        <v>0</v>
      </c>
      <c r="N16" s="91">
        <f t="shared" ref="N16:N27" si="2">$C16*M16</f>
        <v>0</v>
      </c>
    </row>
    <row r="17" spans="1:14" s="17" customFormat="1" ht="37.5" customHeight="1" x14ac:dyDescent="0.15">
      <c r="A17" s="92" t="s">
        <v>25</v>
      </c>
      <c r="B17" s="136" t="s">
        <v>923</v>
      </c>
      <c r="C17" s="122">
        <v>2200</v>
      </c>
      <c r="D17" s="123" t="s">
        <v>244</v>
      </c>
      <c r="E17" s="134"/>
      <c r="F17" s="93"/>
      <c r="G17" s="100"/>
      <c r="H17" s="100"/>
      <c r="I17" s="101"/>
      <c r="J17" s="96"/>
      <c r="K17" s="97"/>
      <c r="L17" s="96">
        <f t="shared" si="0"/>
        <v>0</v>
      </c>
      <c r="M17" s="98">
        <f t="shared" si="1"/>
        <v>0</v>
      </c>
      <c r="N17" s="99">
        <f t="shared" si="2"/>
        <v>0</v>
      </c>
    </row>
    <row r="18" spans="1:14" s="17" customFormat="1" ht="37.5" customHeight="1" x14ac:dyDescent="0.15">
      <c r="A18" s="92" t="s">
        <v>26</v>
      </c>
      <c r="B18" s="136" t="s">
        <v>924</v>
      </c>
      <c r="C18" s="122">
        <v>2200</v>
      </c>
      <c r="D18" s="123" t="s">
        <v>259</v>
      </c>
      <c r="E18" s="134"/>
      <c r="F18" s="93"/>
      <c r="G18" s="100"/>
      <c r="H18" s="100"/>
      <c r="I18" s="101"/>
      <c r="J18" s="96"/>
      <c r="K18" s="97"/>
      <c r="L18" s="96">
        <f t="shared" si="0"/>
        <v>0</v>
      </c>
      <c r="M18" s="98">
        <f t="shared" si="1"/>
        <v>0</v>
      </c>
      <c r="N18" s="99">
        <f t="shared" si="2"/>
        <v>0</v>
      </c>
    </row>
    <row r="19" spans="1:14" s="17" customFormat="1" ht="37.5" customHeight="1" x14ac:dyDescent="0.15">
      <c r="A19" s="92" t="s">
        <v>27</v>
      </c>
      <c r="B19" s="136" t="s">
        <v>925</v>
      </c>
      <c r="C19" s="122">
        <v>2200</v>
      </c>
      <c r="D19" s="123" t="s">
        <v>244</v>
      </c>
      <c r="E19" s="134"/>
      <c r="F19" s="93"/>
      <c r="G19" s="100"/>
      <c r="H19" s="100"/>
      <c r="I19" s="101"/>
      <c r="J19" s="96"/>
      <c r="K19" s="97"/>
      <c r="L19" s="96">
        <f t="shared" si="0"/>
        <v>0</v>
      </c>
      <c r="M19" s="98">
        <f t="shared" si="1"/>
        <v>0</v>
      </c>
      <c r="N19" s="99">
        <f t="shared" si="2"/>
        <v>0</v>
      </c>
    </row>
    <row r="20" spans="1:14" s="17" customFormat="1" ht="37.5" customHeight="1" x14ac:dyDescent="0.15">
      <c r="A20" s="92" t="s">
        <v>28</v>
      </c>
      <c r="B20" s="136" t="s">
        <v>926</v>
      </c>
      <c r="C20" s="122">
        <v>2200</v>
      </c>
      <c r="D20" s="123" t="s">
        <v>516</v>
      </c>
      <c r="E20" s="134"/>
      <c r="F20" s="93"/>
      <c r="G20" s="100"/>
      <c r="H20" s="100"/>
      <c r="I20" s="101"/>
      <c r="J20" s="96"/>
      <c r="K20" s="97"/>
      <c r="L20" s="96">
        <f t="shared" si="0"/>
        <v>0</v>
      </c>
      <c r="M20" s="98">
        <f t="shared" si="1"/>
        <v>0</v>
      </c>
      <c r="N20" s="99">
        <f t="shared" si="2"/>
        <v>0</v>
      </c>
    </row>
    <row r="21" spans="1:14" s="17" customFormat="1" ht="37.5" customHeight="1" x14ac:dyDescent="0.15">
      <c r="A21" s="92" t="s">
        <v>29</v>
      </c>
      <c r="B21" s="136" t="s">
        <v>927</v>
      </c>
      <c r="C21" s="122">
        <v>2200</v>
      </c>
      <c r="D21" s="123" t="s">
        <v>244</v>
      </c>
      <c r="E21" s="134"/>
      <c r="F21" s="93"/>
      <c r="G21" s="100"/>
      <c r="H21" s="100"/>
      <c r="I21" s="101"/>
      <c r="J21" s="96"/>
      <c r="K21" s="97"/>
      <c r="L21" s="96">
        <f t="shared" si="0"/>
        <v>0</v>
      </c>
      <c r="M21" s="98">
        <f t="shared" si="1"/>
        <v>0</v>
      </c>
      <c r="N21" s="99">
        <f t="shared" si="2"/>
        <v>0</v>
      </c>
    </row>
    <row r="22" spans="1:14" s="17" customFormat="1" ht="37.5" customHeight="1" x14ac:dyDescent="0.15">
      <c r="A22" s="92" t="s">
        <v>30</v>
      </c>
      <c r="B22" s="136" t="s">
        <v>928</v>
      </c>
      <c r="C22" s="122">
        <v>2200</v>
      </c>
      <c r="D22" s="123" t="s">
        <v>516</v>
      </c>
      <c r="E22" s="134"/>
      <c r="F22" s="93"/>
      <c r="G22" s="100"/>
      <c r="H22" s="100"/>
      <c r="I22" s="101"/>
      <c r="J22" s="96"/>
      <c r="K22" s="97"/>
      <c r="L22" s="96">
        <f t="shared" si="0"/>
        <v>0</v>
      </c>
      <c r="M22" s="98">
        <f t="shared" si="1"/>
        <v>0</v>
      </c>
      <c r="N22" s="99">
        <f t="shared" si="2"/>
        <v>0</v>
      </c>
    </row>
    <row r="23" spans="1:14" s="17" customFormat="1" ht="37.5" customHeight="1" x14ac:dyDescent="0.15">
      <c r="A23" s="92" t="s">
        <v>31</v>
      </c>
      <c r="B23" s="136" t="s">
        <v>929</v>
      </c>
      <c r="C23" s="122">
        <v>2200</v>
      </c>
      <c r="D23" s="123" t="s">
        <v>244</v>
      </c>
      <c r="E23" s="134"/>
      <c r="F23" s="93"/>
      <c r="G23" s="100"/>
      <c r="H23" s="100"/>
      <c r="I23" s="101"/>
      <c r="J23" s="96"/>
      <c r="K23" s="97"/>
      <c r="L23" s="96">
        <f t="shared" si="0"/>
        <v>0</v>
      </c>
      <c r="M23" s="98">
        <f t="shared" si="1"/>
        <v>0</v>
      </c>
      <c r="N23" s="99">
        <f t="shared" si="2"/>
        <v>0</v>
      </c>
    </row>
    <row r="24" spans="1:14" s="17" customFormat="1" ht="37.5" customHeight="1" x14ac:dyDescent="0.15">
      <c r="A24" s="92" t="s">
        <v>32</v>
      </c>
      <c r="B24" s="136" t="s">
        <v>930</v>
      </c>
      <c r="C24" s="122">
        <v>160</v>
      </c>
      <c r="D24" s="123" t="s">
        <v>305</v>
      </c>
      <c r="E24" s="134"/>
      <c r="F24" s="93"/>
      <c r="G24" s="100"/>
      <c r="H24" s="100"/>
      <c r="I24" s="101"/>
      <c r="J24" s="96"/>
      <c r="K24" s="97"/>
      <c r="L24" s="96">
        <f t="shared" si="0"/>
        <v>0</v>
      </c>
      <c r="M24" s="98">
        <f t="shared" si="1"/>
        <v>0</v>
      </c>
      <c r="N24" s="99">
        <f t="shared" si="2"/>
        <v>0</v>
      </c>
    </row>
    <row r="25" spans="1:14" s="17" customFormat="1" ht="37.5" customHeight="1" x14ac:dyDescent="0.15">
      <c r="A25" s="92" t="s">
        <v>33</v>
      </c>
      <c r="B25" s="136" t="s">
        <v>931</v>
      </c>
      <c r="C25" s="122">
        <v>320</v>
      </c>
      <c r="D25" s="123" t="s">
        <v>384</v>
      </c>
      <c r="E25" s="134"/>
      <c r="F25" s="93"/>
      <c r="G25" s="100"/>
      <c r="H25" s="100"/>
      <c r="I25" s="101"/>
      <c r="J25" s="96"/>
      <c r="K25" s="97"/>
      <c r="L25" s="96">
        <f t="shared" si="0"/>
        <v>0</v>
      </c>
      <c r="M25" s="98">
        <f t="shared" si="1"/>
        <v>0</v>
      </c>
      <c r="N25" s="99">
        <f t="shared" si="2"/>
        <v>0</v>
      </c>
    </row>
    <row r="26" spans="1:14" s="17" customFormat="1" ht="37.5" customHeight="1" x14ac:dyDescent="0.15">
      <c r="A26" s="92" t="s">
        <v>34</v>
      </c>
      <c r="B26" s="136" t="s">
        <v>932</v>
      </c>
      <c r="C26" s="122">
        <v>160</v>
      </c>
      <c r="D26" s="123" t="s">
        <v>305</v>
      </c>
      <c r="E26" s="134"/>
      <c r="F26" s="93"/>
      <c r="G26" s="100"/>
      <c r="H26" s="100"/>
      <c r="I26" s="101"/>
      <c r="J26" s="96"/>
      <c r="K26" s="97"/>
      <c r="L26" s="96">
        <f t="shared" si="0"/>
        <v>0</v>
      </c>
      <c r="M26" s="98">
        <f t="shared" si="1"/>
        <v>0</v>
      </c>
      <c r="N26" s="99">
        <f t="shared" si="2"/>
        <v>0</v>
      </c>
    </row>
    <row r="27" spans="1:14" s="17" customFormat="1" ht="37.5" customHeight="1" thickBot="1" x14ac:dyDescent="0.2">
      <c r="A27" s="102" t="s">
        <v>35</v>
      </c>
      <c r="B27" s="312" t="s">
        <v>933</v>
      </c>
      <c r="C27" s="125">
        <v>160</v>
      </c>
      <c r="D27" s="154" t="s">
        <v>305</v>
      </c>
      <c r="E27" s="140"/>
      <c r="F27" s="103"/>
      <c r="G27" s="104"/>
      <c r="H27" s="104"/>
      <c r="I27" s="105"/>
      <c r="J27" s="106"/>
      <c r="K27" s="107"/>
      <c r="L27" s="106">
        <f t="shared" si="0"/>
        <v>0</v>
      </c>
      <c r="M27" s="108">
        <f t="shared" si="1"/>
        <v>0</v>
      </c>
      <c r="N27" s="109">
        <f t="shared" si="2"/>
        <v>0</v>
      </c>
    </row>
    <row r="28" spans="1:14" ht="23.25" customHeight="1" thickBot="1" x14ac:dyDescent="0.25">
      <c r="A28" s="189" t="s">
        <v>935</v>
      </c>
      <c r="B28" s="190"/>
      <c r="C28" s="190"/>
      <c r="D28" s="190"/>
      <c r="E28" s="68"/>
      <c r="F28" s="69"/>
      <c r="G28" s="70"/>
      <c r="H28" s="69"/>
      <c r="I28" s="71"/>
      <c r="J28" s="79">
        <f>SUM(J16:J27)</f>
        <v>0</v>
      </c>
      <c r="K28" s="72"/>
      <c r="L28" s="69"/>
      <c r="M28" s="69"/>
      <c r="N28" s="73">
        <f>SUM(N16:N27)</f>
        <v>0</v>
      </c>
    </row>
    <row r="29" spans="1:14" s="17" customFormat="1" ht="20.25" customHeight="1" x14ac:dyDescent="0.15">
      <c r="A29" s="78"/>
      <c r="B29" s="78"/>
      <c r="C29" s="46"/>
      <c r="D29" s="7"/>
      <c r="E29" s="78"/>
      <c r="F29" s="78"/>
      <c r="G29" s="78"/>
      <c r="H29" s="78"/>
      <c r="I29" s="78"/>
      <c r="J29" s="78"/>
      <c r="K29" s="78"/>
      <c r="L29" s="78"/>
      <c r="M29" s="78"/>
      <c r="N29" s="78"/>
    </row>
    <row r="30" spans="1:14" s="17" customFormat="1" ht="19.5" customHeight="1" x14ac:dyDescent="0.15">
      <c r="A30" s="13" t="s">
        <v>21</v>
      </c>
      <c r="B30" s="13"/>
      <c r="C30" s="12"/>
      <c r="D30" s="14"/>
      <c r="E30" s="13"/>
      <c r="G30" s="7"/>
      <c r="H30" s="7" t="s">
        <v>22</v>
      </c>
      <c r="I30" s="191" t="s">
        <v>23</v>
      </c>
      <c r="J30" s="191"/>
      <c r="K30" s="191"/>
      <c r="L30" s="191"/>
      <c r="M30" s="192"/>
      <c r="N30" s="192"/>
    </row>
  </sheetData>
  <sortState ref="A16:O27">
    <sortCondition ref="B16:B27"/>
  </sortState>
  <mergeCells count="28"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/>
  </sheetViews>
  <sheetFormatPr defaultColWidth="9" defaultRowHeight="15" customHeight="1" x14ac:dyDescent="0.2"/>
  <cols>
    <col min="1" max="1" width="4.42578125" style="212" customWidth="1"/>
    <col min="2" max="2" width="24.85546875" style="218" customWidth="1"/>
    <col min="3" max="3" width="7.85546875" style="301" customWidth="1"/>
    <col min="4" max="4" width="6.42578125" style="212" customWidth="1"/>
    <col min="5" max="6" width="4.42578125" style="218" customWidth="1"/>
    <col min="7" max="7" width="13.42578125" style="218" customWidth="1"/>
    <col min="8" max="8" width="10" style="218" customWidth="1"/>
    <col min="9" max="9" width="16.85546875" style="218" customWidth="1"/>
    <col min="10" max="10" width="9.85546875" style="218" customWidth="1"/>
    <col min="11" max="12" width="8" style="218" customWidth="1"/>
    <col min="13" max="13" width="11" style="217" customWidth="1"/>
    <col min="14" max="14" width="13.42578125" style="217" customWidth="1"/>
    <col min="15" max="16384" width="9" style="217"/>
  </cols>
  <sheetData>
    <row r="1" spans="1:14" s="208" customFormat="1" ht="18.75" customHeight="1" x14ac:dyDescent="0.2">
      <c r="A1" s="204" t="s">
        <v>0</v>
      </c>
      <c r="B1" s="205"/>
      <c r="C1" s="206"/>
      <c r="D1" s="207"/>
      <c r="E1" s="207"/>
      <c r="F1" s="207"/>
      <c r="G1" s="207"/>
      <c r="H1" s="207"/>
      <c r="I1" s="207"/>
      <c r="J1" s="207"/>
      <c r="K1" s="207"/>
    </row>
    <row r="2" spans="1:14" s="208" customFormat="1" ht="18.75" customHeight="1" x14ac:dyDescent="0.2">
      <c r="A2" s="209" t="s">
        <v>1</v>
      </c>
      <c r="B2" s="209"/>
      <c r="C2" s="209"/>
      <c r="D2" s="209"/>
      <c r="E2" s="209"/>
      <c r="F2" s="209"/>
      <c r="G2" s="209"/>
      <c r="I2" s="209" t="s">
        <v>2</v>
      </c>
      <c r="J2" s="209"/>
      <c r="K2" s="209"/>
      <c r="L2" s="209"/>
      <c r="M2" s="209"/>
      <c r="N2" s="209"/>
    </row>
    <row r="3" spans="1:14" s="208" customFormat="1" ht="18.75" customHeight="1" x14ac:dyDescent="0.2">
      <c r="A3" s="210" t="s">
        <v>3</v>
      </c>
      <c r="B3" s="210"/>
      <c r="C3" s="210"/>
      <c r="D3" s="210"/>
      <c r="E3" s="210"/>
      <c r="F3" s="210"/>
      <c r="G3" s="210"/>
      <c r="H3" s="211"/>
      <c r="I3" s="210" t="s">
        <v>4</v>
      </c>
      <c r="J3" s="210"/>
      <c r="K3" s="210"/>
      <c r="L3" s="210"/>
      <c r="M3" s="210"/>
      <c r="N3" s="210"/>
    </row>
    <row r="4" spans="1:14" s="208" customFormat="1" ht="18.75" customHeight="1" x14ac:dyDescent="0.2">
      <c r="A4" s="206"/>
      <c r="B4" s="206"/>
      <c r="C4" s="206"/>
      <c r="D4" s="206"/>
      <c r="G4" s="211"/>
      <c r="H4" s="211"/>
      <c r="I4" s="211"/>
      <c r="J4" s="211"/>
      <c r="K4" s="211"/>
      <c r="L4" s="211"/>
      <c r="M4" s="211"/>
    </row>
    <row r="5" spans="1:14" s="208" customFormat="1" ht="18.75" customHeight="1" x14ac:dyDescent="0.2">
      <c r="A5" s="204" t="s">
        <v>5</v>
      </c>
      <c r="B5" s="206"/>
      <c r="C5" s="206"/>
      <c r="D5" s="206"/>
      <c r="G5" s="211"/>
      <c r="H5" s="211"/>
      <c r="I5" s="211"/>
      <c r="J5" s="211"/>
      <c r="K5" s="211"/>
      <c r="L5" s="211"/>
      <c r="M5" s="211"/>
    </row>
    <row r="6" spans="1:14" s="208" customFormat="1" ht="18.75" customHeight="1" x14ac:dyDescent="0.2">
      <c r="A6" s="209" t="s">
        <v>992</v>
      </c>
      <c r="B6" s="209"/>
      <c r="C6" s="209"/>
      <c r="D6" s="209"/>
      <c r="E6" s="209"/>
      <c r="F6" s="209"/>
      <c r="G6" s="209"/>
      <c r="I6" s="209" t="s">
        <v>994</v>
      </c>
      <c r="J6" s="209"/>
      <c r="K6" s="209"/>
      <c r="L6" s="209"/>
      <c r="M6" s="209"/>
      <c r="N6" s="209"/>
    </row>
    <row r="7" spans="1:14" s="208" customFormat="1" ht="18.75" customHeight="1" x14ac:dyDescent="0.2">
      <c r="A7" s="210" t="s">
        <v>993</v>
      </c>
      <c r="B7" s="210"/>
      <c r="C7" s="210"/>
      <c r="D7" s="210"/>
      <c r="E7" s="210"/>
      <c r="F7" s="210"/>
      <c r="G7" s="210"/>
      <c r="H7" s="211"/>
      <c r="I7" s="210" t="s">
        <v>995</v>
      </c>
      <c r="J7" s="210"/>
      <c r="K7" s="210"/>
      <c r="L7" s="210"/>
      <c r="M7" s="210"/>
      <c r="N7" s="210"/>
    </row>
    <row r="8" spans="1:14" s="218" customFormat="1" ht="14.25" customHeight="1" x14ac:dyDescent="0.2">
      <c r="A8" s="212"/>
      <c r="B8" s="213"/>
      <c r="C8" s="214"/>
      <c r="D8" s="215"/>
      <c r="E8" s="216"/>
      <c r="F8" s="216"/>
      <c r="G8" s="216"/>
      <c r="H8" s="216"/>
      <c r="I8" s="213"/>
      <c r="J8" s="216"/>
      <c r="K8" s="216"/>
      <c r="L8" s="216"/>
      <c r="M8" s="216"/>
      <c r="N8" s="217"/>
    </row>
    <row r="9" spans="1:14" s="220" customFormat="1" ht="19.5" customHeight="1" x14ac:dyDescent="0.15">
      <c r="A9" s="219" t="s">
        <v>1002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4" s="220" customFormat="1" ht="19.5" customHeight="1" x14ac:dyDescent="0.15">
      <c r="A10" s="221" t="s">
        <v>937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</row>
    <row r="11" spans="1:14" s="220" customFormat="1" ht="19.5" customHeight="1" x14ac:dyDescent="0.15">
      <c r="A11" s="222" t="s">
        <v>1001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</row>
    <row r="12" spans="1:14" s="226" customFormat="1" ht="8.25" customHeight="1" thickBot="1" x14ac:dyDescent="0.2">
      <c r="A12" s="224"/>
      <c r="B12" s="218"/>
      <c r="C12" s="225"/>
      <c r="D12" s="212"/>
      <c r="E12" s="218"/>
      <c r="F12" s="218"/>
      <c r="G12" s="218"/>
      <c r="H12" s="218"/>
      <c r="I12" s="218"/>
      <c r="J12" s="218"/>
      <c r="K12" s="218"/>
      <c r="L12" s="218"/>
      <c r="M12" s="218"/>
    </row>
    <row r="13" spans="1:14" s="235" customFormat="1" ht="27" customHeight="1" x14ac:dyDescent="0.15">
      <c r="A13" s="227" t="s">
        <v>6</v>
      </c>
      <c r="B13" s="228" t="s">
        <v>7</v>
      </c>
      <c r="C13" s="229" t="s">
        <v>8</v>
      </c>
      <c r="D13" s="228" t="s">
        <v>9</v>
      </c>
      <c r="E13" s="230" t="s">
        <v>10</v>
      </c>
      <c r="F13" s="231"/>
      <c r="G13" s="231" t="s">
        <v>11</v>
      </c>
      <c r="H13" s="232" t="s">
        <v>12</v>
      </c>
      <c r="I13" s="233" t="s">
        <v>13</v>
      </c>
      <c r="J13" s="231" t="s">
        <v>14</v>
      </c>
      <c r="K13" s="231" t="s">
        <v>15</v>
      </c>
      <c r="L13" s="231" t="s">
        <v>16</v>
      </c>
      <c r="M13" s="231" t="s">
        <v>17</v>
      </c>
      <c r="N13" s="234" t="s">
        <v>18</v>
      </c>
    </row>
    <row r="14" spans="1:14" s="235" customFormat="1" ht="31.5" customHeight="1" thickBot="1" x14ac:dyDescent="0.2">
      <c r="A14" s="236"/>
      <c r="B14" s="237"/>
      <c r="C14" s="238"/>
      <c r="D14" s="237"/>
      <c r="E14" s="239" t="s">
        <v>19</v>
      </c>
      <c r="F14" s="240" t="s">
        <v>20</v>
      </c>
      <c r="G14" s="241"/>
      <c r="H14" s="242"/>
      <c r="I14" s="243"/>
      <c r="J14" s="241"/>
      <c r="K14" s="241"/>
      <c r="L14" s="241"/>
      <c r="M14" s="241"/>
      <c r="N14" s="244"/>
    </row>
    <row r="15" spans="1:14" s="235" customFormat="1" ht="18" customHeight="1" thickBot="1" x14ac:dyDescent="0.2">
      <c r="A15" s="245">
        <v>1</v>
      </c>
      <c r="B15" s="246">
        <v>2</v>
      </c>
      <c r="C15" s="247">
        <v>3</v>
      </c>
      <c r="D15" s="248">
        <v>4</v>
      </c>
      <c r="E15" s="249">
        <v>5</v>
      </c>
      <c r="F15" s="250"/>
      <c r="G15" s="251">
        <v>6</v>
      </c>
      <c r="H15" s="252">
        <v>7</v>
      </c>
      <c r="I15" s="253">
        <v>8</v>
      </c>
      <c r="J15" s="254">
        <v>9</v>
      </c>
      <c r="K15" s="251">
        <v>10</v>
      </c>
      <c r="L15" s="251">
        <v>11</v>
      </c>
      <c r="M15" s="254">
        <v>12</v>
      </c>
      <c r="N15" s="255">
        <v>13</v>
      </c>
    </row>
    <row r="16" spans="1:14" s="226" customFormat="1" ht="32.25" customHeight="1" x14ac:dyDescent="0.15">
      <c r="A16" s="256" t="s">
        <v>24</v>
      </c>
      <c r="B16" s="257" t="s">
        <v>986</v>
      </c>
      <c r="C16" s="258">
        <v>12</v>
      </c>
      <c r="D16" s="259" t="s">
        <v>939</v>
      </c>
      <c r="E16" s="256"/>
      <c r="F16" s="260"/>
      <c r="G16" s="261"/>
      <c r="H16" s="261"/>
      <c r="I16" s="262"/>
      <c r="J16" s="263"/>
      <c r="K16" s="264"/>
      <c r="L16" s="263">
        <f t="shared" ref="L16:L47" si="0">J16*K16</f>
        <v>0</v>
      </c>
      <c r="M16" s="265">
        <f t="shared" ref="M16:M47" si="1">J16+L16</f>
        <v>0</v>
      </c>
      <c r="N16" s="266">
        <f t="shared" ref="N16:N47" si="2">$C16*M16</f>
        <v>0</v>
      </c>
    </row>
    <row r="17" spans="1:14" s="226" customFormat="1" ht="32.25" customHeight="1" x14ac:dyDescent="0.15">
      <c r="A17" s="267" t="s">
        <v>25</v>
      </c>
      <c r="B17" s="268" t="s">
        <v>987</v>
      </c>
      <c r="C17" s="269">
        <v>12</v>
      </c>
      <c r="D17" s="270" t="s">
        <v>939</v>
      </c>
      <c r="E17" s="267"/>
      <c r="F17" s="271"/>
      <c r="G17" s="272"/>
      <c r="H17" s="272"/>
      <c r="I17" s="273"/>
      <c r="J17" s="274"/>
      <c r="K17" s="275"/>
      <c r="L17" s="274">
        <f t="shared" si="0"/>
        <v>0</v>
      </c>
      <c r="M17" s="276">
        <f t="shared" si="1"/>
        <v>0</v>
      </c>
      <c r="N17" s="277">
        <f t="shared" si="2"/>
        <v>0</v>
      </c>
    </row>
    <row r="18" spans="1:14" s="226" customFormat="1" ht="32.25" customHeight="1" x14ac:dyDescent="0.15">
      <c r="A18" s="267" t="s">
        <v>26</v>
      </c>
      <c r="B18" s="278" t="s">
        <v>940</v>
      </c>
      <c r="C18" s="279">
        <v>120</v>
      </c>
      <c r="D18" s="280" t="s">
        <v>294</v>
      </c>
      <c r="E18" s="267"/>
      <c r="F18" s="271"/>
      <c r="G18" s="272"/>
      <c r="H18" s="272"/>
      <c r="I18" s="273"/>
      <c r="J18" s="274"/>
      <c r="K18" s="275"/>
      <c r="L18" s="274">
        <f t="shared" si="0"/>
        <v>0</v>
      </c>
      <c r="M18" s="276">
        <f t="shared" si="1"/>
        <v>0</v>
      </c>
      <c r="N18" s="277">
        <f t="shared" si="2"/>
        <v>0</v>
      </c>
    </row>
    <row r="19" spans="1:14" s="226" customFormat="1" ht="32.25" customHeight="1" x14ac:dyDescent="0.15">
      <c r="A19" s="267" t="s">
        <v>27</v>
      </c>
      <c r="B19" s="278" t="s">
        <v>941</v>
      </c>
      <c r="C19" s="279">
        <v>80</v>
      </c>
      <c r="D19" s="280" t="s">
        <v>942</v>
      </c>
      <c r="E19" s="267"/>
      <c r="F19" s="271"/>
      <c r="G19" s="272"/>
      <c r="H19" s="272"/>
      <c r="I19" s="273"/>
      <c r="J19" s="274"/>
      <c r="K19" s="275"/>
      <c r="L19" s="274">
        <f t="shared" si="0"/>
        <v>0</v>
      </c>
      <c r="M19" s="276">
        <f t="shared" si="1"/>
        <v>0</v>
      </c>
      <c r="N19" s="277">
        <f t="shared" si="2"/>
        <v>0</v>
      </c>
    </row>
    <row r="20" spans="1:14" s="226" customFormat="1" ht="32.25" customHeight="1" x14ac:dyDescent="0.15">
      <c r="A20" s="267" t="s">
        <v>28</v>
      </c>
      <c r="B20" s="281" t="s">
        <v>943</v>
      </c>
      <c r="C20" s="279">
        <v>160</v>
      </c>
      <c r="D20" s="280" t="s">
        <v>942</v>
      </c>
      <c r="E20" s="267"/>
      <c r="F20" s="271"/>
      <c r="G20" s="272"/>
      <c r="H20" s="272"/>
      <c r="I20" s="273"/>
      <c r="J20" s="274"/>
      <c r="K20" s="275"/>
      <c r="L20" s="274">
        <f t="shared" si="0"/>
        <v>0</v>
      </c>
      <c r="M20" s="276">
        <f t="shared" si="1"/>
        <v>0</v>
      </c>
      <c r="N20" s="277">
        <f t="shared" si="2"/>
        <v>0</v>
      </c>
    </row>
    <row r="21" spans="1:14" s="226" customFormat="1" ht="32.25" customHeight="1" x14ac:dyDescent="0.15">
      <c r="A21" s="267" t="s">
        <v>29</v>
      </c>
      <c r="B21" s="268" t="s">
        <v>944</v>
      </c>
      <c r="C21" s="279">
        <v>24</v>
      </c>
      <c r="D21" s="280" t="s">
        <v>94</v>
      </c>
      <c r="E21" s="267"/>
      <c r="F21" s="271"/>
      <c r="G21" s="272"/>
      <c r="H21" s="272"/>
      <c r="I21" s="273"/>
      <c r="J21" s="274"/>
      <c r="K21" s="275"/>
      <c r="L21" s="274">
        <f t="shared" si="0"/>
        <v>0</v>
      </c>
      <c r="M21" s="276">
        <f t="shared" si="1"/>
        <v>0</v>
      </c>
      <c r="N21" s="277">
        <f t="shared" si="2"/>
        <v>0</v>
      </c>
    </row>
    <row r="22" spans="1:14" s="226" customFormat="1" ht="32.25" customHeight="1" x14ac:dyDescent="0.15">
      <c r="A22" s="267" t="s">
        <v>30</v>
      </c>
      <c r="B22" s="268" t="s">
        <v>945</v>
      </c>
      <c r="C22" s="279">
        <v>12</v>
      </c>
      <c r="D22" s="280" t="s">
        <v>91</v>
      </c>
      <c r="E22" s="267"/>
      <c r="F22" s="271"/>
      <c r="G22" s="272"/>
      <c r="H22" s="272"/>
      <c r="I22" s="273"/>
      <c r="J22" s="274"/>
      <c r="K22" s="275"/>
      <c r="L22" s="274">
        <f t="shared" si="0"/>
        <v>0</v>
      </c>
      <c r="M22" s="276">
        <f t="shared" si="1"/>
        <v>0</v>
      </c>
      <c r="N22" s="277">
        <f t="shared" si="2"/>
        <v>0</v>
      </c>
    </row>
    <row r="23" spans="1:14" s="226" customFormat="1" ht="32.25" customHeight="1" x14ac:dyDescent="0.15">
      <c r="A23" s="267" t="s">
        <v>31</v>
      </c>
      <c r="B23" s="268" t="s">
        <v>946</v>
      </c>
      <c r="C23" s="279">
        <v>80</v>
      </c>
      <c r="D23" s="280" t="s">
        <v>88</v>
      </c>
      <c r="E23" s="267"/>
      <c r="F23" s="271"/>
      <c r="G23" s="272"/>
      <c r="H23" s="272"/>
      <c r="I23" s="273"/>
      <c r="J23" s="274"/>
      <c r="K23" s="275"/>
      <c r="L23" s="274">
        <f t="shared" si="0"/>
        <v>0</v>
      </c>
      <c r="M23" s="276">
        <f t="shared" si="1"/>
        <v>0</v>
      </c>
      <c r="N23" s="277">
        <f t="shared" si="2"/>
        <v>0</v>
      </c>
    </row>
    <row r="24" spans="1:14" s="226" customFormat="1" ht="32.25" customHeight="1" x14ac:dyDescent="0.15">
      <c r="A24" s="267" t="s">
        <v>32</v>
      </c>
      <c r="B24" s="268" t="s">
        <v>947</v>
      </c>
      <c r="C24" s="279">
        <v>160</v>
      </c>
      <c r="D24" s="280" t="s">
        <v>88</v>
      </c>
      <c r="E24" s="267"/>
      <c r="F24" s="271"/>
      <c r="G24" s="272"/>
      <c r="H24" s="272"/>
      <c r="I24" s="273"/>
      <c r="J24" s="274"/>
      <c r="K24" s="275"/>
      <c r="L24" s="274">
        <f t="shared" si="0"/>
        <v>0</v>
      </c>
      <c r="M24" s="276">
        <f t="shared" si="1"/>
        <v>0</v>
      </c>
      <c r="N24" s="277">
        <f t="shared" si="2"/>
        <v>0</v>
      </c>
    </row>
    <row r="25" spans="1:14" s="226" customFormat="1" ht="32.25" customHeight="1" x14ac:dyDescent="0.15">
      <c r="A25" s="267" t="s">
        <v>33</v>
      </c>
      <c r="B25" s="268" t="s">
        <v>948</v>
      </c>
      <c r="C25" s="279">
        <v>16</v>
      </c>
      <c r="D25" s="280" t="s">
        <v>197</v>
      </c>
      <c r="E25" s="267"/>
      <c r="F25" s="271"/>
      <c r="G25" s="272"/>
      <c r="H25" s="272"/>
      <c r="I25" s="273"/>
      <c r="J25" s="274"/>
      <c r="K25" s="275"/>
      <c r="L25" s="274">
        <f t="shared" si="0"/>
        <v>0</v>
      </c>
      <c r="M25" s="276">
        <f t="shared" si="1"/>
        <v>0</v>
      </c>
      <c r="N25" s="277">
        <f t="shared" si="2"/>
        <v>0</v>
      </c>
    </row>
    <row r="26" spans="1:14" s="226" customFormat="1" ht="32.25" customHeight="1" x14ac:dyDescent="0.15">
      <c r="A26" s="267" t="s">
        <v>34</v>
      </c>
      <c r="B26" s="268" t="s">
        <v>949</v>
      </c>
      <c r="C26" s="279">
        <v>16</v>
      </c>
      <c r="D26" s="280" t="s">
        <v>197</v>
      </c>
      <c r="E26" s="267"/>
      <c r="F26" s="271"/>
      <c r="G26" s="272"/>
      <c r="H26" s="272"/>
      <c r="I26" s="273"/>
      <c r="J26" s="274"/>
      <c r="K26" s="275"/>
      <c r="L26" s="274">
        <f t="shared" si="0"/>
        <v>0</v>
      </c>
      <c r="M26" s="276">
        <f t="shared" si="1"/>
        <v>0</v>
      </c>
      <c r="N26" s="277">
        <f t="shared" si="2"/>
        <v>0</v>
      </c>
    </row>
    <row r="27" spans="1:14" s="226" customFormat="1" ht="32.25" customHeight="1" x14ac:dyDescent="0.15">
      <c r="A27" s="267" t="s">
        <v>35</v>
      </c>
      <c r="B27" s="282" t="s">
        <v>950</v>
      </c>
      <c r="C27" s="279">
        <v>12</v>
      </c>
      <c r="D27" s="280" t="s">
        <v>85</v>
      </c>
      <c r="E27" s="267"/>
      <c r="F27" s="271"/>
      <c r="G27" s="272"/>
      <c r="H27" s="272"/>
      <c r="I27" s="273"/>
      <c r="J27" s="274"/>
      <c r="K27" s="275"/>
      <c r="L27" s="274">
        <f t="shared" si="0"/>
        <v>0</v>
      </c>
      <c r="M27" s="276">
        <f t="shared" si="1"/>
        <v>0</v>
      </c>
      <c r="N27" s="277">
        <f t="shared" si="2"/>
        <v>0</v>
      </c>
    </row>
    <row r="28" spans="1:14" s="226" customFormat="1" ht="32.25" customHeight="1" x14ac:dyDescent="0.15">
      <c r="A28" s="267" t="s">
        <v>36</v>
      </c>
      <c r="B28" s="268" t="s">
        <v>951</v>
      </c>
      <c r="C28" s="279">
        <v>12</v>
      </c>
      <c r="D28" s="280" t="s">
        <v>91</v>
      </c>
      <c r="E28" s="267"/>
      <c r="F28" s="271"/>
      <c r="G28" s="272"/>
      <c r="H28" s="272"/>
      <c r="I28" s="273"/>
      <c r="J28" s="274"/>
      <c r="K28" s="275"/>
      <c r="L28" s="274">
        <f t="shared" si="0"/>
        <v>0</v>
      </c>
      <c r="M28" s="276">
        <f t="shared" si="1"/>
        <v>0</v>
      </c>
      <c r="N28" s="277">
        <f t="shared" si="2"/>
        <v>0</v>
      </c>
    </row>
    <row r="29" spans="1:14" s="226" customFormat="1" ht="32.25" customHeight="1" x14ac:dyDescent="0.15">
      <c r="A29" s="267" t="s">
        <v>37</v>
      </c>
      <c r="B29" s="268" t="s">
        <v>952</v>
      </c>
      <c r="C29" s="279">
        <v>12</v>
      </c>
      <c r="D29" s="280" t="s">
        <v>91</v>
      </c>
      <c r="E29" s="267"/>
      <c r="F29" s="271"/>
      <c r="G29" s="272"/>
      <c r="H29" s="272"/>
      <c r="I29" s="273"/>
      <c r="J29" s="274"/>
      <c r="K29" s="275"/>
      <c r="L29" s="274">
        <f t="shared" si="0"/>
        <v>0</v>
      </c>
      <c r="M29" s="276">
        <f t="shared" si="1"/>
        <v>0</v>
      </c>
      <c r="N29" s="277">
        <f t="shared" si="2"/>
        <v>0</v>
      </c>
    </row>
    <row r="30" spans="1:14" s="226" customFormat="1" ht="32.25" customHeight="1" x14ac:dyDescent="0.15">
      <c r="A30" s="267" t="s">
        <v>40</v>
      </c>
      <c r="B30" s="268" t="s">
        <v>953</v>
      </c>
      <c r="C30" s="279">
        <v>24</v>
      </c>
      <c r="D30" s="280" t="s">
        <v>91</v>
      </c>
      <c r="E30" s="267"/>
      <c r="F30" s="271"/>
      <c r="G30" s="272"/>
      <c r="H30" s="272"/>
      <c r="I30" s="273"/>
      <c r="J30" s="274"/>
      <c r="K30" s="275"/>
      <c r="L30" s="274">
        <f t="shared" si="0"/>
        <v>0</v>
      </c>
      <c r="M30" s="276">
        <f t="shared" si="1"/>
        <v>0</v>
      </c>
      <c r="N30" s="277">
        <f t="shared" si="2"/>
        <v>0</v>
      </c>
    </row>
    <row r="31" spans="1:14" s="226" customFormat="1" ht="32.25" customHeight="1" x14ac:dyDescent="0.15">
      <c r="A31" s="267" t="s">
        <v>41</v>
      </c>
      <c r="B31" s="268" t="s">
        <v>954</v>
      </c>
      <c r="C31" s="279">
        <v>40</v>
      </c>
      <c r="D31" s="280" t="s">
        <v>103</v>
      </c>
      <c r="E31" s="267"/>
      <c r="F31" s="271"/>
      <c r="G31" s="272"/>
      <c r="H31" s="272"/>
      <c r="I31" s="273"/>
      <c r="J31" s="274"/>
      <c r="K31" s="275"/>
      <c r="L31" s="274">
        <f t="shared" si="0"/>
        <v>0</v>
      </c>
      <c r="M31" s="276">
        <f t="shared" si="1"/>
        <v>0</v>
      </c>
      <c r="N31" s="277">
        <f t="shared" si="2"/>
        <v>0</v>
      </c>
    </row>
    <row r="32" spans="1:14" s="226" customFormat="1" ht="32.25" customHeight="1" x14ac:dyDescent="0.15">
      <c r="A32" s="267" t="s">
        <v>42</v>
      </c>
      <c r="B32" s="268" t="s">
        <v>955</v>
      </c>
      <c r="C32" s="279">
        <v>80</v>
      </c>
      <c r="D32" s="280" t="s">
        <v>103</v>
      </c>
      <c r="E32" s="267"/>
      <c r="F32" s="271"/>
      <c r="G32" s="272"/>
      <c r="H32" s="272"/>
      <c r="I32" s="273"/>
      <c r="J32" s="274"/>
      <c r="K32" s="275"/>
      <c r="L32" s="274">
        <f t="shared" si="0"/>
        <v>0</v>
      </c>
      <c r="M32" s="276">
        <f t="shared" si="1"/>
        <v>0</v>
      </c>
      <c r="N32" s="277">
        <f t="shared" si="2"/>
        <v>0</v>
      </c>
    </row>
    <row r="33" spans="1:14" s="226" customFormat="1" ht="32.25" customHeight="1" x14ac:dyDescent="0.15">
      <c r="A33" s="267" t="s">
        <v>43</v>
      </c>
      <c r="B33" s="268" t="s">
        <v>956</v>
      </c>
      <c r="C33" s="279">
        <v>24</v>
      </c>
      <c r="D33" s="280" t="s">
        <v>103</v>
      </c>
      <c r="E33" s="267"/>
      <c r="F33" s="271"/>
      <c r="G33" s="272"/>
      <c r="H33" s="272"/>
      <c r="I33" s="273"/>
      <c r="J33" s="274"/>
      <c r="K33" s="275"/>
      <c r="L33" s="274">
        <f t="shared" si="0"/>
        <v>0</v>
      </c>
      <c r="M33" s="276">
        <f t="shared" si="1"/>
        <v>0</v>
      </c>
      <c r="N33" s="277">
        <f t="shared" si="2"/>
        <v>0</v>
      </c>
    </row>
    <row r="34" spans="1:14" s="226" customFormat="1" ht="32.25" customHeight="1" x14ac:dyDescent="0.15">
      <c r="A34" s="267" t="s">
        <v>44</v>
      </c>
      <c r="B34" s="268" t="s">
        <v>957</v>
      </c>
      <c r="C34" s="279">
        <v>16</v>
      </c>
      <c r="D34" s="280" t="s">
        <v>103</v>
      </c>
      <c r="E34" s="267"/>
      <c r="F34" s="271"/>
      <c r="G34" s="272"/>
      <c r="H34" s="272"/>
      <c r="I34" s="273"/>
      <c r="J34" s="274"/>
      <c r="K34" s="275"/>
      <c r="L34" s="274">
        <f t="shared" si="0"/>
        <v>0</v>
      </c>
      <c r="M34" s="276">
        <f t="shared" si="1"/>
        <v>0</v>
      </c>
      <c r="N34" s="277">
        <f t="shared" si="2"/>
        <v>0</v>
      </c>
    </row>
    <row r="35" spans="1:14" s="226" customFormat="1" ht="32.25" customHeight="1" x14ac:dyDescent="0.15">
      <c r="A35" s="267" t="s">
        <v>45</v>
      </c>
      <c r="B35" s="268" t="s">
        <v>958</v>
      </c>
      <c r="C35" s="279">
        <v>24</v>
      </c>
      <c r="D35" s="280" t="s">
        <v>91</v>
      </c>
      <c r="E35" s="267"/>
      <c r="F35" s="271"/>
      <c r="G35" s="272"/>
      <c r="H35" s="272"/>
      <c r="I35" s="273"/>
      <c r="J35" s="274"/>
      <c r="K35" s="275"/>
      <c r="L35" s="274">
        <f t="shared" si="0"/>
        <v>0</v>
      </c>
      <c r="M35" s="276">
        <f t="shared" si="1"/>
        <v>0</v>
      </c>
      <c r="N35" s="277">
        <f t="shared" si="2"/>
        <v>0</v>
      </c>
    </row>
    <row r="36" spans="1:14" s="226" customFormat="1" ht="39.75" customHeight="1" x14ac:dyDescent="0.15">
      <c r="A36" s="267" t="s">
        <v>46</v>
      </c>
      <c r="B36" s="268" t="s">
        <v>959</v>
      </c>
      <c r="C36" s="279">
        <v>60</v>
      </c>
      <c r="D36" s="280" t="s">
        <v>84</v>
      </c>
      <c r="E36" s="267"/>
      <c r="F36" s="271"/>
      <c r="G36" s="272"/>
      <c r="H36" s="272"/>
      <c r="I36" s="273"/>
      <c r="J36" s="274"/>
      <c r="K36" s="275"/>
      <c r="L36" s="274">
        <f t="shared" si="0"/>
        <v>0</v>
      </c>
      <c r="M36" s="276">
        <f t="shared" si="1"/>
        <v>0</v>
      </c>
      <c r="N36" s="277">
        <f t="shared" si="2"/>
        <v>0</v>
      </c>
    </row>
    <row r="37" spans="1:14" s="226" customFormat="1" ht="32.25" customHeight="1" x14ac:dyDescent="0.15">
      <c r="A37" s="267" t="s">
        <v>47</v>
      </c>
      <c r="B37" s="268" t="s">
        <v>320</v>
      </c>
      <c r="C37" s="279">
        <v>12</v>
      </c>
      <c r="D37" s="280" t="s">
        <v>91</v>
      </c>
      <c r="E37" s="267"/>
      <c r="F37" s="271"/>
      <c r="G37" s="272"/>
      <c r="H37" s="272"/>
      <c r="I37" s="273"/>
      <c r="J37" s="274"/>
      <c r="K37" s="275"/>
      <c r="L37" s="274">
        <f t="shared" si="0"/>
        <v>0</v>
      </c>
      <c r="M37" s="276">
        <f t="shared" si="1"/>
        <v>0</v>
      </c>
      <c r="N37" s="277">
        <f t="shared" si="2"/>
        <v>0</v>
      </c>
    </row>
    <row r="38" spans="1:14" s="226" customFormat="1" ht="36.75" customHeight="1" x14ac:dyDescent="0.15">
      <c r="A38" s="267" t="s">
        <v>48</v>
      </c>
      <c r="B38" s="281" t="s">
        <v>960</v>
      </c>
      <c r="C38" s="279">
        <v>8</v>
      </c>
      <c r="D38" s="280" t="s">
        <v>319</v>
      </c>
      <c r="E38" s="267"/>
      <c r="F38" s="271"/>
      <c r="G38" s="272"/>
      <c r="H38" s="272"/>
      <c r="I38" s="273"/>
      <c r="J38" s="274"/>
      <c r="K38" s="275"/>
      <c r="L38" s="274">
        <f t="shared" si="0"/>
        <v>0</v>
      </c>
      <c r="M38" s="276">
        <f t="shared" si="1"/>
        <v>0</v>
      </c>
      <c r="N38" s="277">
        <f t="shared" si="2"/>
        <v>0</v>
      </c>
    </row>
    <row r="39" spans="1:14" s="226" customFormat="1" ht="32.25" customHeight="1" x14ac:dyDescent="0.15">
      <c r="A39" s="267" t="s">
        <v>49</v>
      </c>
      <c r="B39" s="281" t="s">
        <v>961</v>
      </c>
      <c r="C39" s="279">
        <v>8</v>
      </c>
      <c r="D39" s="280" t="s">
        <v>319</v>
      </c>
      <c r="E39" s="267"/>
      <c r="F39" s="271"/>
      <c r="G39" s="272"/>
      <c r="H39" s="272"/>
      <c r="I39" s="273"/>
      <c r="J39" s="274"/>
      <c r="K39" s="275"/>
      <c r="L39" s="274">
        <f t="shared" si="0"/>
        <v>0</v>
      </c>
      <c r="M39" s="276">
        <f t="shared" si="1"/>
        <v>0</v>
      </c>
      <c r="N39" s="277">
        <f t="shared" si="2"/>
        <v>0</v>
      </c>
    </row>
    <row r="40" spans="1:14" s="226" customFormat="1" ht="32.25" customHeight="1" x14ac:dyDescent="0.15">
      <c r="A40" s="267" t="s">
        <v>50</v>
      </c>
      <c r="B40" s="283" t="s">
        <v>321</v>
      </c>
      <c r="C40" s="284">
        <v>40</v>
      </c>
      <c r="D40" s="285" t="s">
        <v>81</v>
      </c>
      <c r="E40" s="267"/>
      <c r="F40" s="271"/>
      <c r="G40" s="272"/>
      <c r="H40" s="272"/>
      <c r="I40" s="273"/>
      <c r="J40" s="274"/>
      <c r="K40" s="275"/>
      <c r="L40" s="274">
        <f t="shared" si="0"/>
        <v>0</v>
      </c>
      <c r="M40" s="276">
        <f t="shared" si="1"/>
        <v>0</v>
      </c>
      <c r="N40" s="277">
        <f t="shared" si="2"/>
        <v>0</v>
      </c>
    </row>
    <row r="41" spans="1:14" s="226" customFormat="1" ht="32.25" customHeight="1" x14ac:dyDescent="0.15">
      <c r="A41" s="267" t="s">
        <v>51</v>
      </c>
      <c r="B41" s="286" t="s">
        <v>962</v>
      </c>
      <c r="C41" s="284">
        <v>16</v>
      </c>
      <c r="D41" s="285" t="s">
        <v>103</v>
      </c>
      <c r="E41" s="267"/>
      <c r="F41" s="271"/>
      <c r="G41" s="272"/>
      <c r="H41" s="272"/>
      <c r="I41" s="273"/>
      <c r="J41" s="274"/>
      <c r="K41" s="275"/>
      <c r="L41" s="274">
        <f t="shared" si="0"/>
        <v>0</v>
      </c>
      <c r="M41" s="276">
        <f t="shared" si="1"/>
        <v>0</v>
      </c>
      <c r="N41" s="277">
        <f t="shared" si="2"/>
        <v>0</v>
      </c>
    </row>
    <row r="42" spans="1:14" s="226" customFormat="1" ht="32.25" customHeight="1" x14ac:dyDescent="0.15">
      <c r="A42" s="267" t="s">
        <v>52</v>
      </c>
      <c r="B42" s="286" t="s">
        <v>963</v>
      </c>
      <c r="C42" s="284">
        <v>16</v>
      </c>
      <c r="D42" s="285" t="s">
        <v>103</v>
      </c>
      <c r="E42" s="267"/>
      <c r="F42" s="271"/>
      <c r="G42" s="272"/>
      <c r="H42" s="272"/>
      <c r="I42" s="273"/>
      <c r="J42" s="274"/>
      <c r="K42" s="275"/>
      <c r="L42" s="274">
        <f t="shared" si="0"/>
        <v>0</v>
      </c>
      <c r="M42" s="276">
        <f t="shared" si="1"/>
        <v>0</v>
      </c>
      <c r="N42" s="277">
        <f t="shared" si="2"/>
        <v>0</v>
      </c>
    </row>
    <row r="43" spans="1:14" s="226" customFormat="1" ht="32.25" customHeight="1" x14ac:dyDescent="0.15">
      <c r="A43" s="267" t="s">
        <v>53</v>
      </c>
      <c r="B43" s="283" t="s">
        <v>964</v>
      </c>
      <c r="C43" s="284">
        <v>12</v>
      </c>
      <c r="D43" s="285" t="s">
        <v>91</v>
      </c>
      <c r="E43" s="267"/>
      <c r="F43" s="271"/>
      <c r="G43" s="272"/>
      <c r="H43" s="272"/>
      <c r="I43" s="273"/>
      <c r="J43" s="274"/>
      <c r="K43" s="275"/>
      <c r="L43" s="274">
        <f t="shared" si="0"/>
        <v>0</v>
      </c>
      <c r="M43" s="276">
        <f t="shared" si="1"/>
        <v>0</v>
      </c>
      <c r="N43" s="277">
        <f t="shared" si="2"/>
        <v>0</v>
      </c>
    </row>
    <row r="44" spans="1:14" s="226" customFormat="1" ht="32.25" customHeight="1" x14ac:dyDescent="0.15">
      <c r="A44" s="267" t="s">
        <v>54</v>
      </c>
      <c r="B44" s="283" t="s">
        <v>965</v>
      </c>
      <c r="C44" s="284">
        <v>4</v>
      </c>
      <c r="D44" s="285" t="s">
        <v>197</v>
      </c>
      <c r="E44" s="267"/>
      <c r="F44" s="271"/>
      <c r="G44" s="272"/>
      <c r="H44" s="272"/>
      <c r="I44" s="273"/>
      <c r="J44" s="274"/>
      <c r="K44" s="275"/>
      <c r="L44" s="274">
        <f t="shared" si="0"/>
        <v>0</v>
      </c>
      <c r="M44" s="276">
        <f t="shared" si="1"/>
        <v>0</v>
      </c>
      <c r="N44" s="277">
        <f t="shared" si="2"/>
        <v>0</v>
      </c>
    </row>
    <row r="45" spans="1:14" s="226" customFormat="1" ht="32.25" customHeight="1" x14ac:dyDescent="0.15">
      <c r="A45" s="267" t="s">
        <v>55</v>
      </c>
      <c r="B45" s="286" t="s">
        <v>966</v>
      </c>
      <c r="C45" s="284">
        <v>20</v>
      </c>
      <c r="D45" s="285" t="s">
        <v>86</v>
      </c>
      <c r="E45" s="267"/>
      <c r="F45" s="271"/>
      <c r="G45" s="272"/>
      <c r="H45" s="272"/>
      <c r="I45" s="273"/>
      <c r="J45" s="274"/>
      <c r="K45" s="275"/>
      <c r="L45" s="274">
        <f t="shared" si="0"/>
        <v>0</v>
      </c>
      <c r="M45" s="276">
        <f t="shared" si="1"/>
        <v>0</v>
      </c>
      <c r="N45" s="277">
        <f t="shared" si="2"/>
        <v>0</v>
      </c>
    </row>
    <row r="46" spans="1:14" s="226" customFormat="1" ht="32.25" customHeight="1" x14ac:dyDescent="0.15">
      <c r="A46" s="267" t="s">
        <v>56</v>
      </c>
      <c r="B46" s="287" t="s">
        <v>967</v>
      </c>
      <c r="C46" s="284">
        <v>40</v>
      </c>
      <c r="D46" s="285" t="s">
        <v>86</v>
      </c>
      <c r="E46" s="267"/>
      <c r="F46" s="271"/>
      <c r="G46" s="272"/>
      <c r="H46" s="272"/>
      <c r="I46" s="273"/>
      <c r="J46" s="274"/>
      <c r="K46" s="275"/>
      <c r="L46" s="274">
        <f t="shared" si="0"/>
        <v>0</v>
      </c>
      <c r="M46" s="276">
        <f t="shared" si="1"/>
        <v>0</v>
      </c>
      <c r="N46" s="277">
        <f t="shared" si="2"/>
        <v>0</v>
      </c>
    </row>
    <row r="47" spans="1:14" s="226" customFormat="1" ht="32.25" customHeight="1" x14ac:dyDescent="0.15">
      <c r="A47" s="267" t="s">
        <v>57</v>
      </c>
      <c r="B47" s="287" t="s">
        <v>968</v>
      </c>
      <c r="C47" s="284">
        <v>40</v>
      </c>
      <c r="D47" s="285" t="s">
        <v>85</v>
      </c>
      <c r="E47" s="267"/>
      <c r="F47" s="271"/>
      <c r="G47" s="272"/>
      <c r="H47" s="272"/>
      <c r="I47" s="273"/>
      <c r="J47" s="274"/>
      <c r="K47" s="275"/>
      <c r="L47" s="274">
        <f t="shared" si="0"/>
        <v>0</v>
      </c>
      <c r="M47" s="276">
        <f t="shared" si="1"/>
        <v>0</v>
      </c>
      <c r="N47" s="277">
        <f t="shared" si="2"/>
        <v>0</v>
      </c>
    </row>
    <row r="48" spans="1:14" s="226" customFormat="1" ht="32.25" customHeight="1" x14ac:dyDescent="0.15">
      <c r="A48" s="267" t="s">
        <v>38</v>
      </c>
      <c r="B48" s="287" t="s">
        <v>969</v>
      </c>
      <c r="C48" s="284">
        <v>40</v>
      </c>
      <c r="D48" s="285" t="s">
        <v>86</v>
      </c>
      <c r="E48" s="267"/>
      <c r="F48" s="271"/>
      <c r="G48" s="272"/>
      <c r="H48" s="272"/>
      <c r="I48" s="273"/>
      <c r="J48" s="274"/>
      <c r="K48" s="275"/>
      <c r="L48" s="274">
        <f t="shared" ref="L48:L79" si="3">J48*K48</f>
        <v>0</v>
      </c>
      <c r="M48" s="276">
        <f t="shared" ref="M48:M79" si="4">J48+L48</f>
        <v>0</v>
      </c>
      <c r="N48" s="277">
        <f t="shared" ref="N48:N79" si="5">$C48*M48</f>
        <v>0</v>
      </c>
    </row>
    <row r="49" spans="1:14" s="226" customFormat="1" ht="32.25" customHeight="1" x14ac:dyDescent="0.15">
      <c r="A49" s="267" t="s">
        <v>58</v>
      </c>
      <c r="B49" s="287" t="s">
        <v>322</v>
      </c>
      <c r="C49" s="284">
        <v>40</v>
      </c>
      <c r="D49" s="285" t="s">
        <v>323</v>
      </c>
      <c r="E49" s="267"/>
      <c r="F49" s="271"/>
      <c r="G49" s="272"/>
      <c r="H49" s="272"/>
      <c r="I49" s="273"/>
      <c r="J49" s="274"/>
      <c r="K49" s="275"/>
      <c r="L49" s="274">
        <f t="shared" si="3"/>
        <v>0</v>
      </c>
      <c r="M49" s="276">
        <f t="shared" si="4"/>
        <v>0</v>
      </c>
      <c r="N49" s="277">
        <f t="shared" si="5"/>
        <v>0</v>
      </c>
    </row>
    <row r="50" spans="1:14" s="226" customFormat="1" ht="50.25" customHeight="1" x14ac:dyDescent="0.15">
      <c r="A50" s="267" t="s">
        <v>59</v>
      </c>
      <c r="B50" s="287" t="s">
        <v>970</v>
      </c>
      <c r="C50" s="284">
        <v>12</v>
      </c>
      <c r="D50" s="285" t="s">
        <v>91</v>
      </c>
      <c r="E50" s="267"/>
      <c r="F50" s="271"/>
      <c r="G50" s="272"/>
      <c r="H50" s="272"/>
      <c r="I50" s="273"/>
      <c r="J50" s="274"/>
      <c r="K50" s="275"/>
      <c r="L50" s="274">
        <f t="shared" si="3"/>
        <v>0</v>
      </c>
      <c r="M50" s="276">
        <f t="shared" si="4"/>
        <v>0</v>
      </c>
      <c r="N50" s="277">
        <f t="shared" si="5"/>
        <v>0</v>
      </c>
    </row>
    <row r="51" spans="1:14" s="226" customFormat="1" ht="32.25" customHeight="1" x14ac:dyDescent="0.15">
      <c r="A51" s="267" t="s">
        <v>66</v>
      </c>
      <c r="B51" s="286" t="s">
        <v>988</v>
      </c>
      <c r="C51" s="284">
        <v>32</v>
      </c>
      <c r="D51" s="285" t="s">
        <v>85</v>
      </c>
      <c r="E51" s="267"/>
      <c r="F51" s="271"/>
      <c r="G51" s="272"/>
      <c r="H51" s="272"/>
      <c r="I51" s="273"/>
      <c r="J51" s="274"/>
      <c r="K51" s="275"/>
      <c r="L51" s="274">
        <f t="shared" si="3"/>
        <v>0</v>
      </c>
      <c r="M51" s="276">
        <f t="shared" si="4"/>
        <v>0</v>
      </c>
      <c r="N51" s="277">
        <f t="shared" si="5"/>
        <v>0</v>
      </c>
    </row>
    <row r="52" spans="1:14" s="226" customFormat="1" ht="35.25" customHeight="1" x14ac:dyDescent="0.15">
      <c r="A52" s="267" t="s">
        <v>67</v>
      </c>
      <c r="B52" s="268" t="s">
        <v>971</v>
      </c>
      <c r="C52" s="279">
        <v>40</v>
      </c>
      <c r="D52" s="280" t="s">
        <v>94</v>
      </c>
      <c r="E52" s="267"/>
      <c r="F52" s="271"/>
      <c r="G52" s="272"/>
      <c r="H52" s="272"/>
      <c r="I52" s="273"/>
      <c r="J52" s="274"/>
      <c r="K52" s="275"/>
      <c r="L52" s="274">
        <f t="shared" si="3"/>
        <v>0</v>
      </c>
      <c r="M52" s="276">
        <f t="shared" si="4"/>
        <v>0</v>
      </c>
      <c r="N52" s="277">
        <f t="shared" si="5"/>
        <v>0</v>
      </c>
    </row>
    <row r="53" spans="1:14" s="226" customFormat="1" ht="32.25" customHeight="1" x14ac:dyDescent="0.15">
      <c r="A53" s="267" t="s">
        <v>68</v>
      </c>
      <c r="B53" s="268" t="s">
        <v>325</v>
      </c>
      <c r="C53" s="279">
        <v>60</v>
      </c>
      <c r="D53" s="280" t="s">
        <v>82</v>
      </c>
      <c r="E53" s="267"/>
      <c r="F53" s="271"/>
      <c r="G53" s="272"/>
      <c r="H53" s="272"/>
      <c r="I53" s="273"/>
      <c r="J53" s="274"/>
      <c r="K53" s="275"/>
      <c r="L53" s="274">
        <f t="shared" si="3"/>
        <v>0</v>
      </c>
      <c r="M53" s="276">
        <f t="shared" si="4"/>
        <v>0</v>
      </c>
      <c r="N53" s="277">
        <f t="shared" si="5"/>
        <v>0</v>
      </c>
    </row>
    <row r="54" spans="1:14" s="226" customFormat="1" ht="32.25" customHeight="1" x14ac:dyDescent="0.15">
      <c r="A54" s="267" t="s">
        <v>69</v>
      </c>
      <c r="B54" s="281" t="s">
        <v>972</v>
      </c>
      <c r="C54" s="279">
        <v>32</v>
      </c>
      <c r="D54" s="280" t="s">
        <v>973</v>
      </c>
      <c r="E54" s="267"/>
      <c r="F54" s="271"/>
      <c r="G54" s="272"/>
      <c r="H54" s="272"/>
      <c r="I54" s="273"/>
      <c r="J54" s="274"/>
      <c r="K54" s="275"/>
      <c r="L54" s="274">
        <f t="shared" si="3"/>
        <v>0</v>
      </c>
      <c r="M54" s="276">
        <f t="shared" si="4"/>
        <v>0</v>
      </c>
      <c r="N54" s="277">
        <f t="shared" si="5"/>
        <v>0</v>
      </c>
    </row>
    <row r="55" spans="1:14" s="226" customFormat="1" ht="32.25" customHeight="1" x14ac:dyDescent="0.15">
      <c r="A55" s="267" t="s">
        <v>70</v>
      </c>
      <c r="B55" s="281" t="s">
        <v>974</v>
      </c>
      <c r="C55" s="279">
        <v>24</v>
      </c>
      <c r="D55" s="280" t="s">
        <v>973</v>
      </c>
      <c r="E55" s="267"/>
      <c r="F55" s="271"/>
      <c r="G55" s="272"/>
      <c r="H55" s="272"/>
      <c r="I55" s="273"/>
      <c r="J55" s="274"/>
      <c r="K55" s="275"/>
      <c r="L55" s="274">
        <f t="shared" si="3"/>
        <v>0</v>
      </c>
      <c r="M55" s="276">
        <f t="shared" si="4"/>
        <v>0</v>
      </c>
      <c r="N55" s="277">
        <f t="shared" si="5"/>
        <v>0</v>
      </c>
    </row>
    <row r="56" spans="1:14" s="226" customFormat="1" ht="32.25" customHeight="1" x14ac:dyDescent="0.15">
      <c r="A56" s="267" t="s">
        <v>71</v>
      </c>
      <c r="B56" s="268" t="s">
        <v>975</v>
      </c>
      <c r="C56" s="279">
        <v>12</v>
      </c>
      <c r="D56" s="280" t="s">
        <v>197</v>
      </c>
      <c r="E56" s="267"/>
      <c r="F56" s="271"/>
      <c r="G56" s="272"/>
      <c r="H56" s="272"/>
      <c r="I56" s="273"/>
      <c r="J56" s="274"/>
      <c r="K56" s="275"/>
      <c r="L56" s="274">
        <f t="shared" si="3"/>
        <v>0</v>
      </c>
      <c r="M56" s="276">
        <f t="shared" si="4"/>
        <v>0</v>
      </c>
      <c r="N56" s="277">
        <f t="shared" si="5"/>
        <v>0</v>
      </c>
    </row>
    <row r="57" spans="1:14" s="226" customFormat="1" ht="32.25" customHeight="1" x14ac:dyDescent="0.15">
      <c r="A57" s="267" t="s">
        <v>72</v>
      </c>
      <c r="B57" s="268" t="s">
        <v>977</v>
      </c>
      <c r="C57" s="279">
        <v>20</v>
      </c>
      <c r="D57" s="280" t="s">
        <v>91</v>
      </c>
      <c r="E57" s="267"/>
      <c r="F57" s="271"/>
      <c r="G57" s="272"/>
      <c r="H57" s="272"/>
      <c r="I57" s="273"/>
      <c r="J57" s="274"/>
      <c r="K57" s="275"/>
      <c r="L57" s="274">
        <f t="shared" si="3"/>
        <v>0</v>
      </c>
      <c r="M57" s="276">
        <f t="shared" si="4"/>
        <v>0</v>
      </c>
      <c r="N57" s="277">
        <f t="shared" si="5"/>
        <v>0</v>
      </c>
    </row>
    <row r="58" spans="1:14" s="226" customFormat="1" ht="32.25" customHeight="1" x14ac:dyDescent="0.15">
      <c r="A58" s="267" t="s">
        <v>95</v>
      </c>
      <c r="B58" s="268" t="s">
        <v>978</v>
      </c>
      <c r="C58" s="279">
        <v>40</v>
      </c>
      <c r="D58" s="280" t="s">
        <v>91</v>
      </c>
      <c r="E58" s="267"/>
      <c r="F58" s="271"/>
      <c r="G58" s="272"/>
      <c r="H58" s="272"/>
      <c r="I58" s="273"/>
      <c r="J58" s="274"/>
      <c r="K58" s="275"/>
      <c r="L58" s="274">
        <f t="shared" si="3"/>
        <v>0</v>
      </c>
      <c r="M58" s="276">
        <f t="shared" si="4"/>
        <v>0</v>
      </c>
      <c r="N58" s="277">
        <f t="shared" si="5"/>
        <v>0</v>
      </c>
    </row>
    <row r="59" spans="1:14" s="226" customFormat="1" ht="32.25" customHeight="1" x14ac:dyDescent="0.15">
      <c r="A59" s="267" t="s">
        <v>96</v>
      </c>
      <c r="B59" s="268" t="s">
        <v>976</v>
      </c>
      <c r="C59" s="279">
        <v>8</v>
      </c>
      <c r="D59" s="280" t="s">
        <v>197</v>
      </c>
      <c r="E59" s="267"/>
      <c r="F59" s="271"/>
      <c r="G59" s="272"/>
      <c r="H59" s="272"/>
      <c r="I59" s="273"/>
      <c r="J59" s="274"/>
      <c r="K59" s="275"/>
      <c r="L59" s="274">
        <f t="shared" si="3"/>
        <v>0</v>
      </c>
      <c r="M59" s="276">
        <f t="shared" si="4"/>
        <v>0</v>
      </c>
      <c r="N59" s="277">
        <f t="shared" si="5"/>
        <v>0</v>
      </c>
    </row>
    <row r="60" spans="1:14" s="226" customFormat="1" ht="32.25" customHeight="1" x14ac:dyDescent="0.15">
      <c r="A60" s="267" t="s">
        <v>97</v>
      </c>
      <c r="B60" s="268" t="s">
        <v>979</v>
      </c>
      <c r="C60" s="279">
        <v>20</v>
      </c>
      <c r="D60" s="280" t="s">
        <v>197</v>
      </c>
      <c r="E60" s="267"/>
      <c r="F60" s="271"/>
      <c r="G60" s="272"/>
      <c r="H60" s="272"/>
      <c r="I60" s="273"/>
      <c r="J60" s="274"/>
      <c r="K60" s="275"/>
      <c r="L60" s="274">
        <f t="shared" si="3"/>
        <v>0</v>
      </c>
      <c r="M60" s="276">
        <f t="shared" si="4"/>
        <v>0</v>
      </c>
      <c r="N60" s="277">
        <f t="shared" si="5"/>
        <v>0</v>
      </c>
    </row>
    <row r="61" spans="1:14" s="226" customFormat="1" ht="32.25" customHeight="1" x14ac:dyDescent="0.15">
      <c r="A61" s="267" t="s">
        <v>98</v>
      </c>
      <c r="B61" s="268" t="s">
        <v>980</v>
      </c>
      <c r="C61" s="279">
        <v>20</v>
      </c>
      <c r="D61" s="280" t="s">
        <v>197</v>
      </c>
      <c r="E61" s="267"/>
      <c r="F61" s="271"/>
      <c r="G61" s="272"/>
      <c r="H61" s="272"/>
      <c r="I61" s="273"/>
      <c r="J61" s="274"/>
      <c r="K61" s="275"/>
      <c r="L61" s="274">
        <f t="shared" si="3"/>
        <v>0</v>
      </c>
      <c r="M61" s="276">
        <f t="shared" si="4"/>
        <v>0</v>
      </c>
      <c r="N61" s="277">
        <f t="shared" si="5"/>
        <v>0</v>
      </c>
    </row>
    <row r="62" spans="1:14" s="226" customFormat="1" ht="32.25" customHeight="1" x14ac:dyDescent="0.15">
      <c r="A62" s="267" t="s">
        <v>99</v>
      </c>
      <c r="B62" s="268" t="s">
        <v>982</v>
      </c>
      <c r="C62" s="279">
        <v>20</v>
      </c>
      <c r="D62" s="280" t="s">
        <v>197</v>
      </c>
      <c r="E62" s="267"/>
      <c r="F62" s="271"/>
      <c r="G62" s="272"/>
      <c r="H62" s="272"/>
      <c r="I62" s="273"/>
      <c r="J62" s="274"/>
      <c r="K62" s="275"/>
      <c r="L62" s="274">
        <f t="shared" si="3"/>
        <v>0</v>
      </c>
      <c r="M62" s="276">
        <f t="shared" si="4"/>
        <v>0</v>
      </c>
      <c r="N62" s="277">
        <f t="shared" si="5"/>
        <v>0</v>
      </c>
    </row>
    <row r="63" spans="1:14" s="226" customFormat="1" ht="32.25" customHeight="1" x14ac:dyDescent="0.15">
      <c r="A63" s="267" t="s">
        <v>100</v>
      </c>
      <c r="B63" s="268" t="s">
        <v>981</v>
      </c>
      <c r="C63" s="279">
        <v>20</v>
      </c>
      <c r="D63" s="280" t="s">
        <v>197</v>
      </c>
      <c r="E63" s="267"/>
      <c r="F63" s="271"/>
      <c r="G63" s="272"/>
      <c r="H63" s="272"/>
      <c r="I63" s="273"/>
      <c r="J63" s="274"/>
      <c r="K63" s="275"/>
      <c r="L63" s="274">
        <f t="shared" si="3"/>
        <v>0</v>
      </c>
      <c r="M63" s="276">
        <f t="shared" si="4"/>
        <v>0</v>
      </c>
      <c r="N63" s="277">
        <f t="shared" si="5"/>
        <v>0</v>
      </c>
    </row>
    <row r="64" spans="1:14" s="226" customFormat="1" ht="32.25" customHeight="1" x14ac:dyDescent="0.15">
      <c r="A64" s="267" t="s">
        <v>101</v>
      </c>
      <c r="B64" s="268" t="s">
        <v>983</v>
      </c>
      <c r="C64" s="279">
        <v>20</v>
      </c>
      <c r="D64" s="280" t="s">
        <v>103</v>
      </c>
      <c r="E64" s="267"/>
      <c r="F64" s="271"/>
      <c r="G64" s="272"/>
      <c r="H64" s="272"/>
      <c r="I64" s="273"/>
      <c r="J64" s="274"/>
      <c r="K64" s="275"/>
      <c r="L64" s="274">
        <f t="shared" si="3"/>
        <v>0</v>
      </c>
      <c r="M64" s="276">
        <f t="shared" si="4"/>
        <v>0</v>
      </c>
      <c r="N64" s="277">
        <f t="shared" si="5"/>
        <v>0</v>
      </c>
    </row>
    <row r="65" spans="1:14" s="226" customFormat="1" ht="32.25" customHeight="1" x14ac:dyDescent="0.15">
      <c r="A65" s="267" t="s">
        <v>102</v>
      </c>
      <c r="B65" s="268" t="s">
        <v>984</v>
      </c>
      <c r="C65" s="279">
        <v>8</v>
      </c>
      <c r="D65" s="280" t="s">
        <v>197</v>
      </c>
      <c r="E65" s="267"/>
      <c r="F65" s="271"/>
      <c r="G65" s="272"/>
      <c r="H65" s="272"/>
      <c r="I65" s="273"/>
      <c r="J65" s="274"/>
      <c r="K65" s="275"/>
      <c r="L65" s="274">
        <f t="shared" si="3"/>
        <v>0</v>
      </c>
      <c r="M65" s="276">
        <f t="shared" si="4"/>
        <v>0</v>
      </c>
      <c r="N65" s="277">
        <f t="shared" si="5"/>
        <v>0</v>
      </c>
    </row>
    <row r="66" spans="1:14" s="226" customFormat="1" ht="32.25" customHeight="1" thickBot="1" x14ac:dyDescent="0.2">
      <c r="A66" s="267" t="s">
        <v>104</v>
      </c>
      <c r="B66" s="288" t="s">
        <v>985</v>
      </c>
      <c r="C66" s="289">
        <v>8</v>
      </c>
      <c r="D66" s="290" t="s">
        <v>197</v>
      </c>
      <c r="E66" s="304"/>
      <c r="F66" s="305"/>
      <c r="G66" s="306"/>
      <c r="H66" s="306"/>
      <c r="I66" s="307"/>
      <c r="J66" s="308"/>
      <c r="K66" s="309"/>
      <c r="L66" s="308">
        <f t="shared" si="3"/>
        <v>0</v>
      </c>
      <c r="M66" s="310">
        <f t="shared" si="4"/>
        <v>0</v>
      </c>
      <c r="N66" s="311">
        <f t="shared" si="5"/>
        <v>0</v>
      </c>
    </row>
    <row r="67" spans="1:14" ht="23.25" customHeight="1" thickBot="1" x14ac:dyDescent="0.25">
      <c r="A67" s="291" t="s">
        <v>938</v>
      </c>
      <c r="B67" s="292"/>
      <c r="C67" s="292"/>
      <c r="D67" s="292"/>
      <c r="E67" s="293"/>
      <c r="F67" s="294"/>
      <c r="G67" s="295"/>
      <c r="H67" s="294"/>
      <c r="I67" s="296"/>
      <c r="J67" s="297">
        <f>SUM(J16:J66)</f>
        <v>0</v>
      </c>
      <c r="K67" s="298"/>
      <c r="L67" s="294"/>
      <c r="M67" s="294"/>
      <c r="N67" s="299">
        <f>SUM(N16:N66)</f>
        <v>0</v>
      </c>
    </row>
    <row r="68" spans="1:14" s="226" customFormat="1" ht="20.25" customHeight="1" x14ac:dyDescent="0.15">
      <c r="A68" s="300"/>
      <c r="B68" s="300"/>
      <c r="C68" s="301"/>
      <c r="D68" s="212"/>
      <c r="E68" s="300"/>
      <c r="F68" s="300"/>
      <c r="G68" s="300"/>
      <c r="H68" s="300"/>
      <c r="I68" s="300"/>
      <c r="J68" s="300"/>
      <c r="K68" s="300"/>
      <c r="L68" s="300"/>
      <c r="M68" s="300"/>
      <c r="N68" s="300"/>
    </row>
    <row r="69" spans="1:14" s="226" customFormat="1" ht="19.5" customHeight="1" x14ac:dyDescent="0.15">
      <c r="A69" s="218" t="s">
        <v>21</v>
      </c>
      <c r="B69" s="218"/>
      <c r="C69" s="217"/>
      <c r="D69" s="220"/>
      <c r="E69" s="218"/>
      <c r="G69" s="212"/>
      <c r="H69" s="212" t="s">
        <v>22</v>
      </c>
      <c r="I69" s="302" t="s">
        <v>23</v>
      </c>
      <c r="J69" s="302"/>
      <c r="K69" s="302"/>
      <c r="L69" s="302"/>
      <c r="M69" s="303"/>
      <c r="N69" s="303"/>
    </row>
  </sheetData>
  <sortState ref="A16:O66">
    <sortCondition ref="B16:B66"/>
  </sortState>
  <mergeCells count="28">
    <mergeCell ref="E15:F15"/>
    <mergeCell ref="A67:D67"/>
    <mergeCell ref="I69:L69"/>
    <mergeCell ref="M69:N6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Tržič&amp;C&amp;"Tahoma,Navadno Ležeče"&amp;8Javno naročilo
SUKCESIVNA DOBAVA ŽIVIL&amp;R&amp;"Tahoma,Krepko"&amp;8OBRAZEC št. 11/24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48</vt:i4>
      </vt:variant>
    </vt:vector>
  </HeadingPairs>
  <TitlesOfParts>
    <vt:vector size="72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20 sklop</vt:lpstr>
      <vt:lpstr>21 sklop</vt:lpstr>
      <vt:lpstr>22 sklop</vt:lpstr>
      <vt:lpstr>23 sklop</vt:lpstr>
      <vt:lpstr>24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'3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'3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Jaka Grabeljšek</cp:lastModifiedBy>
  <cp:lastPrinted>2017-10-03T16:36:10Z</cp:lastPrinted>
  <dcterms:created xsi:type="dcterms:W3CDTF">2015-11-17T14:01:44Z</dcterms:created>
  <dcterms:modified xsi:type="dcterms:W3CDTF">2017-10-03T16:36:24Z</dcterms:modified>
</cp:coreProperties>
</file>